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397326BC-F71B-4308-90F3-50437044D303}" xr6:coauthVersionLast="47" xr6:coauthVersionMax="47" xr10:uidLastSave="{00000000-0000-0000-0000-000000000000}"/>
  <bookViews>
    <workbookView xWindow="28680" yWindow="-120" windowWidth="29040" windowHeight="15720" xr2:uid="{FF2FC983-DD77-4EDF-94D8-F66363763336}"/>
  </bookViews>
  <sheets>
    <sheet name="表紙" sheetId="5" r:id="rId1"/>
    <sheet name="用水路集計表" sheetId="1" r:id="rId2"/>
    <sheet name="用水路付替" sheetId="2" r:id="rId3"/>
    <sheet name="単位数量表" sheetId="7" r:id="rId4"/>
    <sheet name="用水（土量）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_">#REF!</definedName>
    <definedName name="____CBR1">#REF!</definedName>
    <definedName name="____h1">#REF!</definedName>
    <definedName name="____h2">#REF!</definedName>
    <definedName name="____h3">#REF!</definedName>
    <definedName name="____SD1">#REF!</definedName>
    <definedName name="___a1">#REF!</definedName>
    <definedName name="___a2">#REF!</definedName>
    <definedName name="___a3">#REF!</definedName>
    <definedName name="___ABA1">[1]面積!#REF!</definedName>
    <definedName name="___ABA2">[1]面積!#REF!</definedName>
    <definedName name="___ABB1">[1]面積!#REF!</definedName>
    <definedName name="___ABB2">[1]面積!#REF!</definedName>
    <definedName name="___APR1">[2]Ａ1ランプ!#REF!</definedName>
    <definedName name="___APR2">[2]Ａ1ランプ!#REF!</definedName>
    <definedName name="___APR3">[2]Ａ1ランプ!#REF!</definedName>
    <definedName name="___APR4">[2]Ａ1ランプ!#REF!</definedName>
    <definedName name="___b1">#REF!</definedName>
    <definedName name="___b2">#REF!</definedName>
    <definedName name="___B3">#REF!</definedName>
    <definedName name="___B31">#REF!</definedName>
    <definedName name="___B32">#REF!</definedName>
    <definedName name="___B33">#REF!</definedName>
    <definedName name="___B34">#REF!</definedName>
    <definedName name="___B35">#REF!</definedName>
    <definedName name="___B36">#REF!</definedName>
    <definedName name="___B41">#REF!</definedName>
    <definedName name="___B42">#REF!</definedName>
    <definedName name="___B43">#REF!</definedName>
    <definedName name="___B44">#REF!</definedName>
    <definedName name="___B45">#REF!</definedName>
    <definedName name="___B46">#REF!</definedName>
    <definedName name="___CBR1">#REF!</definedName>
    <definedName name="___CH1">#REF!</definedName>
    <definedName name="___h1">#REF!</definedName>
    <definedName name="___h2">#REF!</definedName>
    <definedName name="___h3">#REF!</definedName>
    <definedName name="___HAN1">#REF!</definedName>
    <definedName name="___INP1">[3]NO.1発進!#REF!</definedName>
    <definedName name="___KA1">[4]函渠1!#REF!</definedName>
    <definedName name="___KA2">[4]函渠1!#REF!</definedName>
    <definedName name="___KA3">[4]函渠1!#REF!</definedName>
    <definedName name="___KA4">[4]函渠1!#REF!</definedName>
    <definedName name="___KA5">[4]函渠1!#REF!</definedName>
    <definedName name="___KA6">[4]函渠1!#REF!</definedName>
    <definedName name="___KA7">[4]函渠1!#REF!</definedName>
    <definedName name="___KA8">[4]函渠1!#REF!</definedName>
    <definedName name="___KA9">[4]函渠1!#REF!</definedName>
    <definedName name="___kb1">#REF!</definedName>
    <definedName name="___kb2">#REF!</definedName>
    <definedName name="___kb3">#REF!</definedName>
    <definedName name="___KB4">[4]函渠1!#REF!</definedName>
    <definedName name="___KB5">[4]函渠1!#REF!</definedName>
    <definedName name="___KB6">[4]函渠1!#REF!</definedName>
    <definedName name="___KB7">[4]函渠1!#REF!</definedName>
    <definedName name="___KB8">[4]函渠1!#REF!</definedName>
    <definedName name="___KB9">[4]函渠1!#REF!</definedName>
    <definedName name="___kh1">#REF!</definedName>
    <definedName name="___kh2">#REF!</definedName>
    <definedName name="___kh3">#REF!</definedName>
    <definedName name="___kon120">[5]設定・掘幅!$S$6:$V$22</definedName>
    <definedName name="___kon90">[5]設定・掘幅!$O$6:$R$22</definedName>
    <definedName name="___ksb2">#REF!</definedName>
    <definedName name="___lb1">#REF!</definedName>
    <definedName name="___lb2">#REF!</definedName>
    <definedName name="___lb3">#REF!</definedName>
    <definedName name="___lb4">#REF!</definedName>
    <definedName name="___lb5">#REF!</definedName>
    <definedName name="___lh1">#REF!</definedName>
    <definedName name="___lh2">#REF!</definedName>
    <definedName name="___lh3">#REF!</definedName>
    <definedName name="___lh4">#REF!</definedName>
    <definedName name="___lh5">#REF!</definedName>
    <definedName name="___ply2" localSheetId="3">[6]!ply</definedName>
    <definedName name="___ply2">[6]!ply</definedName>
    <definedName name="___PR2">[2]Ａ1ランプ!#REF!</definedName>
    <definedName name="___PR3">[2]Ａ1ランプ!#REF!</definedName>
    <definedName name="___PR4">[2]Ａ1ランプ!#REF!</definedName>
    <definedName name="___PRI1">[2]Ａ1ランプ!#REF!</definedName>
    <definedName name="___rb1">#REF!</definedName>
    <definedName name="___rb2">#REF!</definedName>
    <definedName name="___rb3">#REF!</definedName>
    <definedName name="___rb4">#REF!</definedName>
    <definedName name="___rb5">#REF!</definedName>
    <definedName name="___rh1">#REF!</definedName>
    <definedName name="___RH14">#REF!</definedName>
    <definedName name="___rh2">#REF!</definedName>
    <definedName name="___RH24">#REF!</definedName>
    <definedName name="___rh3">#REF!</definedName>
    <definedName name="___rh4">#REF!</definedName>
    <definedName name="___rh5">#REF!</definedName>
    <definedName name="___SD1">#REF!</definedName>
    <definedName name="___SUB1">[2]Ａ1ランプ!#REF!</definedName>
    <definedName name="___SUB2">[2]Ａ1ランプ!#REF!</definedName>
    <definedName name="___SUB3">[2]Ａ1ランプ!#REF!</definedName>
    <definedName name="___T1">#REF!</definedName>
    <definedName name="___WID7">#REF!</definedName>
    <definedName name="___yb1">#REF!</definedName>
    <definedName name="___yb2">#REF!</definedName>
    <definedName name="___yb3">#REF!</definedName>
    <definedName name="___yb4">#REF!</definedName>
    <definedName name="___yb5">#REF!</definedName>
    <definedName name="___yb6">#REF!</definedName>
    <definedName name="___yh1">#REF!</definedName>
    <definedName name="___yh2">#REF!</definedName>
    <definedName name="___yh3">#REF!</definedName>
    <definedName name="___yh4">#REF!</definedName>
    <definedName name="___yh5">#REF!</definedName>
    <definedName name="___yh6">#REF!</definedName>
    <definedName name="___yh7">#REF!</definedName>
    <definedName name="__123Graph_A" hidden="1">[7]排水工!#REF!</definedName>
    <definedName name="__123Graph_B" hidden="1">[8]笠石!#REF!</definedName>
    <definedName name="__123Graph_LBL_A" hidden="1">[7]排水工!#REF!</definedName>
    <definedName name="__123Graph_X" hidden="1">[7]排水工!#REF!</definedName>
    <definedName name="__a1">#REF!</definedName>
    <definedName name="__a2">#REF!</definedName>
    <definedName name="__a3">#REF!</definedName>
    <definedName name="__A650000">#REF!</definedName>
    <definedName name="__AAA1">#REF!</definedName>
    <definedName name="__aaa111" hidden="1">{#N/A,#N/A,TRUE,"扉体";#N/A,#N/A,TRUE,"ローラ";#N/A,#N/A,TRUE,"戸当り";#N/A,#N/A,TRUE,"開閉機"}</definedName>
    <definedName name="__ABA1">[1]面積!#REF!</definedName>
    <definedName name="__ABA2">[1]面積!#REF!</definedName>
    <definedName name="__ABB1">[1]面積!#REF!</definedName>
    <definedName name="__ABB2">[1]面積!#REF!</definedName>
    <definedName name="__APR1">[2]Ａ1ランプ!#REF!</definedName>
    <definedName name="__APR2">[2]Ａ1ランプ!#REF!</definedName>
    <definedName name="__APR3">[2]Ａ1ランプ!#REF!</definedName>
    <definedName name="__APR4">[2]Ａ1ランプ!#REF!</definedName>
    <definedName name="__b1">#REF!</definedName>
    <definedName name="__b2">#REF!</definedName>
    <definedName name="__B3">#REF!</definedName>
    <definedName name="__B31">#REF!</definedName>
    <definedName name="__B32">#REF!</definedName>
    <definedName name="__B33">#REF!</definedName>
    <definedName name="__B34">#REF!</definedName>
    <definedName name="__B35">#REF!</definedName>
    <definedName name="__B36">#REF!</definedName>
    <definedName name="__B41">#REF!</definedName>
    <definedName name="__B42">#REF!</definedName>
    <definedName name="__B43">#REF!</definedName>
    <definedName name="__B44">#REF!</definedName>
    <definedName name="__B45">#REF!</definedName>
    <definedName name="__B46">#REF!</definedName>
    <definedName name="__CBR1">#REF!</definedName>
    <definedName name="__CH1">#REF!</definedName>
    <definedName name="__h1">#REF!</definedName>
    <definedName name="__h2">#REF!</definedName>
    <definedName name="__h3">#REF!</definedName>
    <definedName name="__HAN1">#REF!</definedName>
    <definedName name="__INP1">[3]NO.1発進!#REF!</definedName>
    <definedName name="__KA1">[4]函渠1!#REF!</definedName>
    <definedName name="__KA2">[4]函渠1!#REF!</definedName>
    <definedName name="__KA3">[4]函渠1!#REF!</definedName>
    <definedName name="__KA4">[4]函渠1!#REF!</definedName>
    <definedName name="__KA5">[4]函渠1!#REF!</definedName>
    <definedName name="__KA6">[4]函渠1!#REF!</definedName>
    <definedName name="__KA7">[4]函渠1!#REF!</definedName>
    <definedName name="__KA8">[4]函渠1!#REF!</definedName>
    <definedName name="__KA9">[4]函渠1!#REF!</definedName>
    <definedName name="__kb1">#REF!</definedName>
    <definedName name="__kb2">#REF!</definedName>
    <definedName name="__kb3">#REF!</definedName>
    <definedName name="__KB4">[4]函渠1!#REF!</definedName>
    <definedName name="__KB5">[4]函渠1!#REF!</definedName>
    <definedName name="__KB6">[4]函渠1!#REF!</definedName>
    <definedName name="__KB7">[4]函渠1!#REF!</definedName>
    <definedName name="__KB8">[4]函渠1!#REF!</definedName>
    <definedName name="__KB9">[4]函渠1!#REF!</definedName>
    <definedName name="__key1" hidden="1">[9]延長調書!#REF!</definedName>
    <definedName name="__Key2" hidden="1">#REF!</definedName>
    <definedName name="__kh1">#REF!</definedName>
    <definedName name="__kh2">#REF!</definedName>
    <definedName name="__kh3">#REF!</definedName>
    <definedName name="__kon120">[5]設定・掘幅!$S$6:$V$22</definedName>
    <definedName name="__kon90">[5]設定・掘幅!$O$6:$R$22</definedName>
    <definedName name="__ksb2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NH1">[10]P1上!#REF!</definedName>
    <definedName name="__NH2">[10]P1上!#REF!</definedName>
    <definedName name="__NH3">[10]P1上!#REF!</definedName>
    <definedName name="__NL2">[10]P1上!#REF!</definedName>
    <definedName name="__ply2" localSheetId="3">[6]!ply</definedName>
    <definedName name="__ply2">[6]!ply</definedName>
    <definedName name="__PR2">[2]Ａ1ランプ!#REF!</definedName>
    <definedName name="__PR3">[2]Ａ1ランプ!#REF!</definedName>
    <definedName name="__PR4">[2]Ａ1ランプ!#REF!</definedName>
    <definedName name="__PRI1">[2]Ａ1ランプ!#REF!</definedName>
    <definedName name="__PU3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14">#REF!</definedName>
    <definedName name="__rh2">#REF!</definedName>
    <definedName name="__RH24">#REF!</definedName>
    <definedName name="__rh3">#REF!</definedName>
    <definedName name="__rh4">#REF!</definedName>
    <definedName name="__rh5">#REF!</definedName>
    <definedName name="__SD1">#REF!</definedName>
    <definedName name="__SUB1">[2]Ａ1ランプ!#REF!</definedName>
    <definedName name="__SUB2">[2]Ａ1ランプ!#REF!</definedName>
    <definedName name="__SUB3">[2]Ａ1ランプ!#REF!</definedName>
    <definedName name="__T1">#REF!</definedName>
    <definedName name="__WID7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0P">[1]面積!#REF!</definedName>
    <definedName name="_１">[11]土工!$B$2</definedName>
    <definedName name="_1.表紙">#REF!</definedName>
    <definedName name="_1.表題部">#REF!</definedName>
    <definedName name="_1_2">[12]集計表!#REF!</definedName>
    <definedName name="_10">#REF!</definedName>
    <definedName name="_10.0号ﾏﾝﾎｰﾙ組合">#REF!</definedName>
    <definedName name="_10.掘削深平均計">#REF!</definedName>
    <definedName name="_10_6">[12]集計表!#REF!</definedName>
    <definedName name="_10A">[1]面積!#REF!</definedName>
    <definedName name="_10a3_">#REF!</definedName>
    <definedName name="_10B">[1]面積!#REF!</definedName>
    <definedName name="_10C">[1]面積!#REF!</definedName>
    <definedName name="_10F">[2]Ａ1ランプ!#REF!</definedName>
    <definedName name="_10M24045_">#REF!</definedName>
    <definedName name="_10P">[1]面積!#REF!</definedName>
    <definedName name="_11.BOX部土工">#REF!</definedName>
    <definedName name="_11.ﾏｼﾝﾎｰﾙ組合">#REF!</definedName>
    <definedName name="_11.立坑土留2">#REF!</definedName>
    <definedName name="_11b1_">#REF!</definedName>
    <definedName name="_11F">[2]Ａ1ランプ!#REF!</definedName>
    <definedName name="_11M27045_">#REF!</definedName>
    <definedName name="_12.小口径汚水桝">#REF!</definedName>
    <definedName name="_12.土工控除1">[13]NO.9土工控除!#REF!</definedName>
    <definedName name="_12_7">[12]集計表!#REF!</definedName>
    <definedName name="_120空伏せ">#REF!</definedName>
    <definedName name="_12b2_">#REF!</definedName>
    <definedName name="_12F">[2]Ａ1ランプ!#REF!</definedName>
    <definedName name="_12M30045_">#REF!</definedName>
    <definedName name="_13.土工控除2">#REF!</definedName>
    <definedName name="_13.副管数量">#REF!</definedName>
    <definedName name="_13B3_">#REF!</definedName>
    <definedName name="_13F">[2]Ａ1ランプ!#REF!</definedName>
    <definedName name="_14.土工計算書">#REF!</definedName>
    <definedName name="_14.路面覆工">#REF!</definedName>
    <definedName name="_14_8">[12]集計表!#REF!</definedName>
    <definedName name="_14CH1_">#REF!</definedName>
    <definedName name="_14F">[2]Ａ1ランプ!#REF!</definedName>
    <definedName name="_15.土工平均計算">#REF!</definedName>
    <definedName name="_15a1_">#REF!</definedName>
    <definedName name="_15Criteria_2">#REF!</definedName>
    <definedName name="_15F">[2]Ａ1ランプ!#REF!</definedName>
    <definedName name="_15M20045_">#REF!</definedName>
    <definedName name="_16.蓋撤去・設置">#REF!</definedName>
    <definedName name="_16a2_">#REF!</definedName>
    <definedName name="_16Criteria_3">#REF!</definedName>
    <definedName name="_16F">[2]Ａ1ランプ!#REF!</definedName>
    <definedName name="_16M22045_">#REF!</definedName>
    <definedName name="_17a3_">#REF!</definedName>
    <definedName name="_17Database_2">#REF!</definedName>
    <definedName name="_17E3_">#REF!</definedName>
    <definedName name="_17F">[2]Ａ1ランプ!#REF!</definedName>
    <definedName name="_17M24045_">#REF!</definedName>
    <definedName name="_180空伏せ">#REF!</definedName>
    <definedName name="_18b1_">#REF!</definedName>
    <definedName name="_18E3_">#REF!</definedName>
    <definedName name="_18F">[2]Ａ1ランプ!#REF!</definedName>
    <definedName name="_18h1_">#REF!</definedName>
    <definedName name="_18M27045_">#REF!</definedName>
    <definedName name="_19b2_">#REF!</definedName>
    <definedName name="_19Extract_2">#REF!</definedName>
    <definedName name="_19F">[2]Ａ1ランプ!#REF!</definedName>
    <definedName name="_19h2_">#REF!</definedName>
    <definedName name="_19M30045_">#REF!</definedName>
    <definedName name="_1A">[1]面積!#REF!</definedName>
    <definedName name="_1B">[1]面積!#REF!</definedName>
    <definedName name="_1C">[1]面積!#REF!</definedName>
    <definedName name="_1P">[1]面積!#REF!</definedName>
    <definedName name="_1PAGE">#REF!</definedName>
    <definedName name="_1号横断暗渠">#REF!</definedName>
    <definedName name="_2">[12]集計表!#REF!</definedName>
    <definedName name="_2.数量総括表">#REF!</definedName>
    <definedName name="_2_2">[12]集計表!#REF!</definedName>
    <definedName name="_2_3">[12]集計表!#REF!</definedName>
    <definedName name="_20B3_">#REF!</definedName>
    <definedName name="_20F">[2]Ａ1ランプ!#REF!</definedName>
    <definedName name="_20h1_">#REF!</definedName>
    <definedName name="_20h3_">#REF!</definedName>
    <definedName name="_21.日数算出">#REF!</definedName>
    <definedName name="_21CH1_">#REF!</definedName>
    <definedName name="_21h2_">#REF!</definedName>
    <definedName name="_21M20045_">#REF!</definedName>
    <definedName name="_22.工事工程表">#REF!</definedName>
    <definedName name="_22Criteria_2">#REF!</definedName>
    <definedName name="_22h3_">#REF!</definedName>
    <definedName name="_22M22045_">#REF!</definedName>
    <definedName name="_23.鋼材運搬費">#REF!</definedName>
    <definedName name="_23Criteria_3">#REF!</definedName>
    <definedName name="_23L_比較表Ⅰ">#REF!</definedName>
    <definedName name="_23M24045_">#REF!</definedName>
    <definedName name="_24.日当作業量">#REF!</definedName>
    <definedName name="_24E3_">#REF!</definedName>
    <definedName name="_24L_比較表Ⅱ">#REF!</definedName>
    <definedName name="_24M27045_">#REF!</definedName>
    <definedName name="_25h1_">#REF!</definedName>
    <definedName name="_25M20045_">#REF!</definedName>
    <definedName name="_25M30045_">#REF!</definedName>
    <definedName name="_26h2_">#REF!</definedName>
    <definedName name="_26M22045_">#REF!</definedName>
    <definedName name="_26N123_">#REF!</definedName>
    <definedName name="_27h3_">#REF!</definedName>
    <definedName name="_27M24045_">#REF!</definedName>
    <definedName name="_27N24045_">#REF!</definedName>
    <definedName name="_28M20045_">#REF!</definedName>
    <definedName name="_28M27045_">#REF!</definedName>
    <definedName name="_28P1_">#REF!</definedName>
    <definedName name="_29M22045_">#REF!</definedName>
    <definedName name="_29M30045_">#REF!</definedName>
    <definedName name="_29ｑ１_">#REF!</definedName>
    <definedName name="_2A">[1]面積!#REF!</definedName>
    <definedName name="_2B">[1]面積!#REF!</definedName>
    <definedName name="_2C">[1]面積!#REF!</definedName>
    <definedName name="_2P">[1]面積!#REF!</definedName>
    <definedName name="_2PAGE">#REF!</definedName>
    <definedName name="_3">[12]集計表!#REF!</definedName>
    <definedName name="_3.土留工集計表">#REF!</definedName>
    <definedName name="_3_4">[12]集計表!#REF!</definedName>
    <definedName name="_30M_B_比較表Ⅰ">#REF!</definedName>
    <definedName name="_30M24045_">#REF!</definedName>
    <definedName name="_30ｑ２_">#REF!</definedName>
    <definedName name="_31M_B_比較表Ⅱ">#REF!</definedName>
    <definedName name="_31M27045_">#REF!</definedName>
    <definedName name="_31ｑ３_">#REF!</definedName>
    <definedName name="_32M30045_">#REF!</definedName>
    <definedName name="_32N123_">#REF!</definedName>
    <definedName name="_32ｓ１_">#REF!</definedName>
    <definedName name="_33N123_">#REF!</definedName>
    <definedName name="_33N24045_">#REF!</definedName>
    <definedName name="_33ｓ２_">#REF!</definedName>
    <definedName name="_34N24045_">#REF!</definedName>
    <definedName name="_34P1_">#REF!</definedName>
    <definedName name="_35ｑ１_">#REF!</definedName>
    <definedName name="_360空伏せ">#REF!</definedName>
    <definedName name="_36P1_">#REF!</definedName>
    <definedName name="_36ｑ２_">#REF!</definedName>
    <definedName name="_37ｑ１_">#REF!</definedName>
    <definedName name="_37ｑ３_">#REF!</definedName>
    <definedName name="_38ｑ２_">#REF!</definedName>
    <definedName name="_38ｓ１_">#REF!</definedName>
    <definedName name="_39ｑ３_">#REF!</definedName>
    <definedName name="_39ｓ２_">#REF!</definedName>
    <definedName name="_3A">[1]面積!#REF!</definedName>
    <definedName name="_3B">[1]面積!#REF!</definedName>
    <definedName name="_3C">[1]面積!#REF!</definedName>
    <definedName name="_3P">[2]Ａ1ランプ!#REF!</definedName>
    <definedName name="_3PAGE">#REF!</definedName>
    <definedName name="_4">[12]集計表!#REF!</definedName>
    <definedName name="_4.圧送管材料表">#REF!</definedName>
    <definedName name="_4.土工集計表">#REF!</definedName>
    <definedName name="_4.舗装集計表">#REF!</definedName>
    <definedName name="_4_3">[12]集計表!#REF!</definedName>
    <definedName name="_4_5">[12]集計表!#REF!</definedName>
    <definedName name="_40ｓ１_">#REF!</definedName>
    <definedName name="_41ｓ２_">#REF!</definedName>
    <definedName name="_4A">[1]面積!#REF!</definedName>
    <definedName name="_4B">[1]面積!#REF!</definedName>
    <definedName name="_4C">[1]面積!#REF!</definedName>
    <definedName name="_4D">[2]Ａ1ランプ!#REF!</definedName>
    <definedName name="_4P">[2]Ａ1ランプ!#REF!</definedName>
    <definedName name="_4PAGE">#REF!</definedName>
    <definedName name="_5">[12]集計表!#REF!</definedName>
    <definedName name="_5.空伏工">#REF!</definedName>
    <definedName name="_5.舗装集計表">#REF!</definedName>
    <definedName name="_5_6">[12]集計表!#REF!</definedName>
    <definedName name="_500×500×600B">#REF!</definedName>
    <definedName name="_5A">[1]面積!#REF!</definedName>
    <definedName name="_5B">[2]Ａ1ランプ!#REF!</definedName>
    <definedName name="_5C">[1]面積!#REF!</definedName>
    <definedName name="_5F">[2]Ａ1ランプ!#REF!</definedName>
    <definedName name="_5P">[1]面積!#REF!</definedName>
    <definedName name="_6">[12]集計表!#REF!</definedName>
    <definedName name="_6.1号現場打集計">#REF!</definedName>
    <definedName name="_6.VS基礎工">#REF!</definedName>
    <definedName name="_6.仮設備工">#REF!</definedName>
    <definedName name="_6_4">[12]集計表!#REF!</definedName>
    <definedName name="_6_7">[12]集計表!#REF!</definedName>
    <definedName name="_6A">[1]面積!#REF!</definedName>
    <definedName name="_6B">[2]Ａ1ランプ!#REF!</definedName>
    <definedName name="_6C">[1]面積!#REF!</definedName>
    <definedName name="_6P">[1]面積!#REF!</definedName>
    <definedName name="_7">[12]集計表!#REF!</definedName>
    <definedName name="_7.管渠布設一覧">#REF!</definedName>
    <definedName name="_7.土工計算書">'[14]土工計算(側溝部)'!#REF!</definedName>
    <definedName name="_7_8">[12]集計表!#REF!</definedName>
    <definedName name="_7A">[1]面積!#REF!</definedName>
    <definedName name="_7B">[2]Ａ1ランプ!#REF!</definedName>
    <definedName name="_7C">[1]面積!#REF!</definedName>
    <definedName name="_7P">[1]面積!#REF!</definedName>
    <definedName name="_8">[12]集計表!#REF!</definedName>
    <definedName name="_8.1号現場打人孔">#REF!</definedName>
    <definedName name="_8.鋼矢板計算書">#REF!</definedName>
    <definedName name="_8.立坑土工1">[13]NO.9立坑土工!#REF!</definedName>
    <definedName name="_8_5">[12]集計表!#REF!</definedName>
    <definedName name="_8A">[1]面積!#REF!</definedName>
    <definedName name="_8a1_">#REF!</definedName>
    <definedName name="_8B">[2]Ａ1ランプ!#REF!</definedName>
    <definedName name="_8C">[1]面積!#REF!</definedName>
    <definedName name="_8M20045_">#REF!</definedName>
    <definedName name="_8P">[1]面積!#REF!</definedName>
    <definedName name="_9.1号ﾏﾝﾎｰﾙ組合">#REF!</definedName>
    <definedName name="_9.VS計算書">#REF!</definedName>
    <definedName name="_9.立坑土工2">#REF!</definedName>
    <definedName name="_90空伏せ">#REF!</definedName>
    <definedName name="_9A">[1]面積!#REF!</definedName>
    <definedName name="_9a2_">#REF!</definedName>
    <definedName name="_9B">[1]面積!#REF!</definedName>
    <definedName name="_9C">[1]面積!#REF!</definedName>
    <definedName name="_9M22045_">#REF!</definedName>
    <definedName name="_9P">[1]面積!#REF!</definedName>
    <definedName name="_A">[15]法枠数量!$IV$8189</definedName>
    <definedName name="_a1">#REF!</definedName>
    <definedName name="_a2">#REF!</definedName>
    <definedName name="_a3">#REF!</definedName>
    <definedName name="_A650000">#REF!</definedName>
    <definedName name="_AAA1">[16]総括!#REF!</definedName>
    <definedName name="_aaa111" hidden="1">{#N/A,#N/A,TRUE,"扉体";#N/A,#N/A,TRUE,"ローラ";#N/A,#N/A,TRUE,"戸当り";#N/A,#N/A,TRUE,"開閉機"}</definedName>
    <definedName name="_ABA1">[1]面積!#REF!</definedName>
    <definedName name="_ABA2">[1]面積!#REF!</definedName>
    <definedName name="_ABB1">[1]面積!#REF!</definedName>
    <definedName name="_ABB2">[1]面積!#REF!</definedName>
    <definedName name="_APR1">[2]Ａ1ランプ!#REF!</definedName>
    <definedName name="_APR2">[2]Ａ1ランプ!#REF!</definedName>
    <definedName name="_APR3">[2]Ａ1ランプ!#REF!</definedName>
    <definedName name="_APR4">[2]Ａ1ランプ!#REF!</definedName>
    <definedName name="_b1">#REF!</definedName>
    <definedName name="_b2">#REF!</definedName>
    <definedName name="_B3">#REF!</definedName>
    <definedName name="_B31">#REF!</definedName>
    <definedName name="_B32">#REF!</definedName>
    <definedName name="_B33">#REF!</definedName>
    <definedName name="_B34">#REF!</definedName>
    <definedName name="_B35">#REF!</definedName>
    <definedName name="_B36">#REF!</definedName>
    <definedName name="_B41">#REF!</definedName>
    <definedName name="_B42">#REF!</definedName>
    <definedName name="_B43">#REF!</definedName>
    <definedName name="_B44">#REF!</definedName>
    <definedName name="_B45">#REF!</definedName>
    <definedName name="_B46">#REF!</definedName>
    <definedName name="_C">#REF!</definedName>
    <definedName name="_c1">[17]用排水集計!#REF!</definedName>
    <definedName name="_c1h">[17]用排水集計!#REF!</definedName>
    <definedName name="_c2">#REF!</definedName>
    <definedName name="_c2h">[17]用排水集計!#REF!</definedName>
    <definedName name="_CH1">#REF!</definedName>
    <definedName name="_Dist_Bin" hidden="1">#REF!</definedName>
    <definedName name="_Dist_Values" hidden="1">#REF!</definedName>
    <definedName name="_Fill" hidden="1">#REF!</definedName>
    <definedName name="_HAN1">#REF!</definedName>
    <definedName name="_INP1">[3]NO.1発進!#REF!</definedName>
    <definedName name="_K1">#REF!</definedName>
    <definedName name="_K2">[18]積算資料!#REF!</definedName>
    <definedName name="_KA1">[4]函渠1!#REF!</definedName>
    <definedName name="_KA2">[4]函渠1!#REF!</definedName>
    <definedName name="_KA3">[4]函渠1!#REF!</definedName>
    <definedName name="_KA4">[4]函渠1!#REF!</definedName>
    <definedName name="_KA5">[4]函渠1!#REF!</definedName>
    <definedName name="_KA6">[4]函渠1!#REF!</definedName>
    <definedName name="_KA7">[4]函渠1!#REF!</definedName>
    <definedName name="_KA8">[4]函渠1!#REF!</definedName>
    <definedName name="_KA9">[4]函渠1!#REF!</definedName>
    <definedName name="_kb1">#REF!</definedName>
    <definedName name="_kb2">#REF!</definedName>
    <definedName name="_kb3">#REF!</definedName>
    <definedName name="_KB4">[4]函渠1!#REF!</definedName>
    <definedName name="_KB5">[4]函渠1!#REF!</definedName>
    <definedName name="_KB6">[4]函渠1!#REF!</definedName>
    <definedName name="_KB7">[4]函渠1!#REF!</definedName>
    <definedName name="_KB8">[4]函渠1!#REF!</definedName>
    <definedName name="_KB9">[4]函渠1!#REF!</definedName>
    <definedName name="_Key1" hidden="1">#REF!</definedName>
    <definedName name="_Key2" hidden="1">#REF!</definedName>
    <definedName name="_kh1">#REF!</definedName>
    <definedName name="_kh2">#REF!</definedName>
    <definedName name="_kh3">#REF!</definedName>
    <definedName name="_kk1">[18]積算資料!#REF!</definedName>
    <definedName name="_kon120">[5]設定・掘幅!$S$6:$V$22</definedName>
    <definedName name="_kon90">[5]設定・掘幅!$O$6:$R$22</definedName>
    <definedName name="_ksb2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M">#REF!</definedName>
    <definedName name="_ｍ2">[19]立積!#REF!</definedName>
    <definedName name="_M20045">#REF!</definedName>
    <definedName name="_M22045">#REF!</definedName>
    <definedName name="_M24045">#REF!</definedName>
    <definedName name="_M27045">#REF!</definedName>
    <definedName name="_M30045">#REF!</definedName>
    <definedName name="_MENU_RU_">[20]砂防ダム本堤の計算!$BW$34</definedName>
    <definedName name="_NH1">[10]P1上!#REF!</definedName>
    <definedName name="_NH2">[10]P1上!#REF!</definedName>
    <definedName name="_NH3">[10]P1上!#REF!</definedName>
    <definedName name="_NL2">[10]P1上!#REF!</definedName>
    <definedName name="_Order1" hidden="1">255</definedName>
    <definedName name="_Order2" hidden="1">255</definedName>
    <definedName name="_P">[15]法枠数量!$IV$8189</definedName>
    <definedName name="_Parse_In" hidden="1">#REF!</definedName>
    <definedName name="_ply2" localSheetId="3">[6]!ply</definedName>
    <definedName name="_ply2">[6]!ply</definedName>
    <definedName name="_PPRA1..I20_AGQ">[20]床固工本堤の計算!$C$34</definedName>
    <definedName name="_PR2">[2]Ａ1ランプ!#REF!</definedName>
    <definedName name="_PR3">[2]Ａ1ランプ!#REF!</definedName>
    <definedName name="_PR4">[2]Ａ1ランプ!#REF!</definedName>
    <definedName name="_PRI1">[2]Ａ1ランプ!#REF!</definedName>
    <definedName name="_PU3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egression_Out" hidden="1">#REF!</definedName>
    <definedName name="_Regression_X" hidden="1">#REF!</definedName>
    <definedName name="_Regression_Y" hidden="1">#REF!</definedName>
    <definedName name="_rh1">#REF!</definedName>
    <definedName name="_RH14">#REF!</definedName>
    <definedName name="_rh2">#REF!</definedName>
    <definedName name="_RH24">#REF!</definedName>
    <definedName name="_rh3">#REF!</definedName>
    <definedName name="_rh4">#REF!</definedName>
    <definedName name="_rh5">#REF!</definedName>
    <definedName name="_SK1">#REF!</definedName>
    <definedName name="_Sort" hidden="1">#REF!</definedName>
    <definedName name="_ｓｓ1" hidden="1">{#N/A,#N/A,FALSE,"集計表";#N/A,#N/A,FALSE,"材料表"}</definedName>
    <definedName name="_SUB1">[2]Ａ1ランプ!#REF!</definedName>
    <definedName name="_SUB2">[2]Ａ1ランプ!#REF!</definedName>
    <definedName name="_SUB3">[2]Ａ1ランプ!#REF!</definedName>
    <definedName name="_T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ID7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￥" hidden="1">{"発注準備",#N/A,FALSE,"Ｈ８発注表"}</definedName>
    <definedName name="\0">#REF!</definedName>
    <definedName name="\1">#REF!</definedName>
    <definedName name="\3">#REF!</definedName>
    <definedName name="\4">#REF!</definedName>
    <definedName name="\7">#REF!</definedName>
    <definedName name="\a">#REF!</definedName>
    <definedName name="\ab">#REF!</definedName>
    <definedName name="\abc">#REF!</definedName>
    <definedName name="\b">#REF!</definedName>
    <definedName name="\bb">#REF!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k">#REF!</definedName>
    <definedName name="\l">#REF!</definedName>
    <definedName name="\M">[21]サンプル!#REF!</definedName>
    <definedName name="\n">[22]縁石!#REF!</definedName>
    <definedName name="\p">#N/A</definedName>
    <definedName name="\q">[2]Ａ1ランプ!#REF!</definedName>
    <definedName name="\r">[21]サンプル!#REF!</definedName>
    <definedName name="\s">#REF!</definedName>
    <definedName name="\U">[21]サンプル!#REF!</definedName>
    <definedName name="\v">#REF!</definedName>
    <definedName name="\W">#REF!</definedName>
    <definedName name="\X">[21]サンプル!#REF!</definedName>
    <definedName name="\Y">[21]サンプル!#REF!</definedName>
    <definedName name="\z">#REF!</definedName>
    <definedName name="\zz">#REF!</definedName>
    <definedName name="○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⑩小型重力式擁壁" hidden="1">#REF!</definedName>
    <definedName name="A">#N/A</definedName>
    <definedName name="A_1">[23]入力!$Q$27</definedName>
    <definedName name="A_2">[23]入力!$Q$28</definedName>
    <definedName name="A0">#REF!</definedName>
    <definedName name="AA">#REF!</definedName>
    <definedName name="aaa">#REF!</definedName>
    <definedName name="aaaa">#REF!</definedName>
    <definedName name="aaaa1" hidden="1">[24]RB数表!#REF!</definedName>
    <definedName name="aaaaa">#REF!</definedName>
    <definedName name="aaaaaa" hidden="1">{#N/A,#N/A,TRUE,"扉体";#N/A,#N/A,TRUE,"ローラ";#N/A,#N/A,TRUE,"戸当り";#N/A,#N/A,TRUE,"開閉機"}</definedName>
    <definedName name="aaaaaaa" hidden="1">[25]表紙!#REF!</definedName>
    <definedName name="AAB">[1]面積!#REF!</definedName>
    <definedName name="AAZ">[1]面積!#REF!</definedName>
    <definedName name="AB">[1]面積!#REF!</definedName>
    <definedName name="ABB">[1]面積!#REF!</definedName>
    <definedName name="AC">[1]面積!#REF!</definedName>
    <definedName name="ACA">[1]面積!#REF!</definedName>
    <definedName name="ACAA">[1]面積!#REF!</definedName>
    <definedName name="ACB">[1]面積!#REF!</definedName>
    <definedName name="ACC">[1]面積!#REF!</definedName>
    <definedName name="ad" hidden="1">[26]延長調書!#REF!</definedName>
    <definedName name="AE">[1]面積!#REF!</definedName>
    <definedName name="AFG">#REF!</definedName>
    <definedName name="ALL">[2]Ａ1ランプ!#REF!</definedName>
    <definedName name="anscount" hidden="1">4</definedName>
    <definedName name="AQ">#REF!</definedName>
    <definedName name="AREA3">[2]Ａ1ランプ!#REF!</definedName>
    <definedName name="AREA4">[2]Ａ1ランプ!#REF!</definedName>
    <definedName name="as">#REF!</definedName>
    <definedName name="asd">#REF!</definedName>
    <definedName name="asdoi">#REF!</definedName>
    <definedName name="atusa">#REF!</definedName>
    <definedName name="atusa1">#REF!</definedName>
    <definedName name="atusa2">#REF!</definedName>
    <definedName name="az">'[27]土量計算(国道)'!#REF!</definedName>
    <definedName name="Ａパターン印刷範囲">#REF!,#REF!,#REF!,#REF!,#REF!,#REF!,#REF!</definedName>
    <definedName name="Ｂ">#N/A</definedName>
    <definedName name="B_1">#REF!</definedName>
    <definedName name="B3_2">#REF!</definedName>
    <definedName name="B3_3">#REF!</definedName>
    <definedName name="B3_4">#REF!</definedName>
    <definedName name="B30_1">#REF!</definedName>
    <definedName name="B30_2">#REF!</definedName>
    <definedName name="B30_3">#REF!</definedName>
    <definedName name="B30_4">#REF!</definedName>
    <definedName name="B30T1">#REF!</definedName>
    <definedName name="B30T2">#REF!</definedName>
    <definedName name="B31_1">#REF!</definedName>
    <definedName name="B31_2">#REF!</definedName>
    <definedName name="B31_3">#REF!</definedName>
    <definedName name="B31_4">#REF!</definedName>
    <definedName name="B31T1">#REF!</definedName>
    <definedName name="B31T2">#REF!</definedName>
    <definedName name="B32_1">#REF!</definedName>
    <definedName name="B32_2">#REF!</definedName>
    <definedName name="B32_3">#REF!</definedName>
    <definedName name="B32_4">#REF!</definedName>
    <definedName name="B32T1">#REF!</definedName>
    <definedName name="B32T2">#REF!</definedName>
    <definedName name="B33_1">#REF!</definedName>
    <definedName name="B33_2">#REF!</definedName>
    <definedName name="B33_3">#REF!</definedName>
    <definedName name="B33_4">#REF!</definedName>
    <definedName name="B33T1">#REF!</definedName>
    <definedName name="B33T2">#REF!</definedName>
    <definedName name="B34_1">#REF!</definedName>
    <definedName name="B34_2">#REF!</definedName>
    <definedName name="B34_3">#REF!</definedName>
    <definedName name="B34_4">#REF!</definedName>
    <definedName name="B34T1">#REF!</definedName>
    <definedName name="B34T2">#REF!</definedName>
    <definedName name="B35_1">#REF!</definedName>
    <definedName name="B35_2">#REF!</definedName>
    <definedName name="B35_3">#REF!</definedName>
    <definedName name="B35_4">#REF!</definedName>
    <definedName name="B35T1">#REF!</definedName>
    <definedName name="B35T2">#REF!</definedName>
    <definedName name="B36_1">#REF!</definedName>
    <definedName name="B36_2">#REF!</definedName>
    <definedName name="B36_3">#REF!</definedName>
    <definedName name="B36_4">#REF!</definedName>
    <definedName name="B36T1">#REF!</definedName>
    <definedName name="B36T2">#REF!</definedName>
    <definedName name="B37_1">#REF!</definedName>
    <definedName name="B37_2">#REF!</definedName>
    <definedName name="B37_3">#REF!</definedName>
    <definedName name="B37_4">#REF!</definedName>
    <definedName name="B37T1">#REF!</definedName>
    <definedName name="B37T2">#REF!</definedName>
    <definedName name="B38_1">#REF!</definedName>
    <definedName name="B38_2">#REF!</definedName>
    <definedName name="B38_3">#REF!</definedName>
    <definedName name="B38_4">#REF!</definedName>
    <definedName name="B38T1">#REF!</definedName>
    <definedName name="B38T2">#REF!</definedName>
    <definedName name="B39_1">#REF!</definedName>
    <definedName name="B39_2">#REF!</definedName>
    <definedName name="B39_3">#REF!</definedName>
    <definedName name="B39_4">#REF!</definedName>
    <definedName name="B39T1">#REF!</definedName>
    <definedName name="B39T2">#REF!</definedName>
    <definedName name="B3T1">#REF!</definedName>
    <definedName name="B3T2">#REF!</definedName>
    <definedName name="B4_1">#REF!</definedName>
    <definedName name="B4_2">#REF!</definedName>
    <definedName name="B4_3">#REF!</definedName>
    <definedName name="B4_4">#REF!</definedName>
    <definedName name="B4T1">#REF!</definedName>
    <definedName name="B4T2">#REF!</definedName>
    <definedName name="B5_1">#REF!</definedName>
    <definedName name="B5_2">#REF!</definedName>
    <definedName name="B5_3">#REF!</definedName>
    <definedName name="B5_4">#REF!</definedName>
    <definedName name="B5T1">#REF!</definedName>
    <definedName name="B5T2">#REF!</definedName>
    <definedName name="B6_1">#REF!</definedName>
    <definedName name="B6_2">#REF!</definedName>
    <definedName name="B6_3">#REF!</definedName>
    <definedName name="B6_4">#REF!</definedName>
    <definedName name="B6T1">#REF!</definedName>
    <definedName name="B6T2">#REF!</definedName>
    <definedName name="B7_1">#REF!</definedName>
    <definedName name="B7_2">#REF!</definedName>
    <definedName name="B7_3">#REF!</definedName>
    <definedName name="B7_4">#REF!</definedName>
    <definedName name="B7T1">#REF!</definedName>
    <definedName name="B7T2">#REF!</definedName>
    <definedName name="B8_1">#REF!</definedName>
    <definedName name="B8_2">#REF!</definedName>
    <definedName name="B8_3">#REF!</definedName>
    <definedName name="B8_4">#REF!</definedName>
    <definedName name="B8T1">#REF!</definedName>
    <definedName name="B8T2">#REF!</definedName>
    <definedName name="B9_1">#REF!</definedName>
    <definedName name="B9_2">#REF!</definedName>
    <definedName name="B9_3">#REF!</definedName>
    <definedName name="B9_4">#REF!</definedName>
    <definedName name="B9T1">#REF!</definedName>
    <definedName name="B9T2">#REF!</definedName>
    <definedName name="ｂｂ">#REF!</definedName>
    <definedName name="ｂｂｂ">#REF!</definedName>
    <definedName name="ｂｂｂｂｂ">#REF!</definedName>
    <definedName name="ｂｂｂｂｂｂ">#REF!</definedName>
    <definedName name="ｂｂｂｂｂｂｂｂ">#REF!</definedName>
    <definedName name="ｂｂｂｂｂｂｂｂｂ">#REF!</definedName>
    <definedName name="ｂｂｂｂｂｂｂｂｂｂｂｂｂｂｂｂｂｂ">#REF!</definedName>
    <definedName name="ｂｂｂｂｂｂｂｂｂｂｂｂｂｂｂｂｂｂｂｂｂ">#REF!</definedName>
    <definedName name="BBRQ">[28]资产负债表!$N$4</definedName>
    <definedName name="bck">#REF!</definedName>
    <definedName name="BM">#REF!</definedName>
    <definedName name="BN">#REF!</definedName>
    <definedName name="ＢＮＮ類">#REF!</definedName>
    <definedName name="BN類">#REF!</definedName>
    <definedName name="BoltD">[29]input!$G$20</definedName>
    <definedName name="BS_1500歩掛">#REF!</definedName>
    <definedName name="BS_2000歩掛">#REF!</definedName>
    <definedName name="BS_2500歩掛">#REF!</definedName>
    <definedName name="BTU">#REF!</definedName>
    <definedName name="C_">#REF!</definedName>
    <definedName name="C_1">#REF!</definedName>
    <definedName name="cban">#REF!</definedName>
    <definedName name="CC">'[30]１号重力'!#REF!</definedName>
    <definedName name="ch">#REF!</definedName>
    <definedName name="CHECK">#REF!</definedName>
    <definedName name="ck_1">#REF!</definedName>
    <definedName name="CN">#REF!</definedName>
    <definedName name="COPY">#REF!</definedName>
    <definedName name="COUNT">#REF!</definedName>
    <definedName name="CP1B">#REF!</definedName>
    <definedName name="CP1E">#REF!</definedName>
    <definedName name="CP2L">#REF!</definedName>
    <definedName name="CP2R">#REF!</definedName>
    <definedName name="_xlnm.Criteria">#REF!</definedName>
    <definedName name="Criteria_MI">'[30]１号重力'!$W$1:$X$2</definedName>
    <definedName name="CS">[23]入力!$Q$6</definedName>
    <definedName name="CT形鋼_ct">#REF!</definedName>
    <definedName name="Cv97SheetGousei" hidden="1">#REF!</definedName>
    <definedName name="d">#REF!</definedName>
    <definedName name="D_A4_2">#REF!</definedName>
    <definedName name="D1_">#REF!</definedName>
    <definedName name="D69goukei">#REF!</definedName>
    <definedName name="danmen">#REF!</definedName>
    <definedName name="DATA">[31]DATA!$1:$1048576</definedName>
    <definedName name="DATA1">#REF!</definedName>
    <definedName name="_xlnm.Database">[32]集水桝!#REF!</definedName>
    <definedName name="Database_MI">'[30]１号重力'!$W$3:$X$37</definedName>
    <definedName name="DB">[10]P1上!#REF!</definedName>
    <definedName name="DD">'[30]１号重力'!#REF!</definedName>
    <definedName name="DDA">'[30]１号重力'!#REF!</definedName>
    <definedName name="DDB">'[30]１号重力'!#REF!</definedName>
    <definedName name="DDC">'[30]１号重力'!#REF!</definedName>
    <definedName name="DDD">'[30]１号重力'!#REF!</definedName>
    <definedName name="ＤＤＤＤＤ">#REF!</definedName>
    <definedName name="DDE">'[30]１号重力'!#REF!</definedName>
    <definedName name="DEVL">'[33]P1P3-4'!#REF!</definedName>
    <definedName name="DEVR">'[33]P1P3-4'!#REF!</definedName>
    <definedName name="dffff">[34]組立1号人孔!#REF!</definedName>
    <definedName name="DFG">#REF!</definedName>
    <definedName name="dh">[35]Ａランプ!#REF!</definedName>
    <definedName name="DIA3CA" localSheetId="3">[36]!DIA3CA</definedName>
    <definedName name="DIA3CA">[36]!DIA3CA</definedName>
    <definedName name="DIA3OK" localSheetId="3">[36]!DIA3OK</definedName>
    <definedName name="DIA3OK">[36]!DIA3OK</definedName>
    <definedName name="dist">#REF!</definedName>
    <definedName name="DJ">#REF!</definedName>
    <definedName name="dk">[35]Ａランプ!#REF!</definedName>
    <definedName name="Dkei">[5]設定・掘幅!$A$6:$A$22</definedName>
    <definedName name="DL_1">[23]入力!$K$28</definedName>
    <definedName name="DL_2">[23]入力!$K$29</definedName>
    <definedName name="DR_1">[23]入力!$K$30</definedName>
    <definedName name="DR_2">[23]入力!$K$31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MYGET">#REF!</definedName>
    <definedName name="DWDFW">#REF!</definedName>
    <definedName name="e">#REF!</definedName>
    <definedName name="ED">#REF!</definedName>
    <definedName name="EE">'[30]１号重力'!#REF!</definedName>
    <definedName name="EM">#REF!</definedName>
    <definedName name="encho">#REF!</definedName>
    <definedName name="ENDROW">#REF!</definedName>
    <definedName name="ENDROW2">#REF!</definedName>
    <definedName name="ennbi">[5]設定・掘幅!$W$6:$Z$22</definedName>
    <definedName name="er" localSheetId="3">[6]!prx</definedName>
    <definedName name="er">[6]!prx</definedName>
    <definedName name="_xlnm.Extract">#REF!</definedName>
    <definedName name="Extract_MI">'[30]１号重力'!#REF!</definedName>
    <definedName name="F">#REF!</definedName>
    <definedName name="F_1">[23]入力!$K$5</definedName>
    <definedName name="F_13">[23]入力!$K$17</definedName>
    <definedName name="F_16">[23]入力!$K$20</definedName>
    <definedName name="F_8">[23]入力!$K$12</definedName>
    <definedName name="FE">#REF!</definedName>
    <definedName name="ｆｆ">#REF!</definedName>
    <definedName name="fff">#REF!</definedName>
    <definedName name="FF断面">#REF!</definedName>
    <definedName name="FF有効">#REF!</definedName>
    <definedName name="fg">#REF!</definedName>
    <definedName name="fgh">#REF!</definedName>
    <definedName name="FGTRH">#REF!</definedName>
    <definedName name="FigQN0">#REF!</definedName>
    <definedName name="fill2" hidden="1">#REF!</definedName>
    <definedName name="FLB">#REF!</definedName>
    <definedName name="FLE">#REF!</definedName>
    <definedName name="FM.2" hidden="1">{#N/A,#N/A,FALSE,"集計";#N/A,#N/A,FALSE,"８";#N/A,#N/A,FALSE,"10"}</definedName>
    <definedName name="fm.3" hidden="1">{#N/A,#N/A,FALSE,"集計";#N/A,#N/A,FALSE,"８";#N/A,#N/A,FALSE,"10"}</definedName>
    <definedName name="FORM">[23]入力!$C$3</definedName>
    <definedName name="FROMV1">#REF!</definedName>
    <definedName name="Fsa">[29]input!$G$26</definedName>
    <definedName name="fu">#REF!</definedName>
    <definedName name="fukasa">#REF!</definedName>
    <definedName name="fukasu">#REF!</definedName>
    <definedName name="futahaba">[17]用排水集計!#REF!</definedName>
    <definedName name="Ｆブロック">#REF!</definedName>
    <definedName name="G">#REF!</definedName>
    <definedName name="GA">[1]面積!#REF!</definedName>
    <definedName name="GAA">[1]面積!#REF!</definedName>
    <definedName name="GAB">[1]面積!#REF!</definedName>
    <definedName name="GB">[1]面積!#REF!</definedName>
    <definedName name="GC">[1]面積!#REF!</definedName>
    <definedName name="GCA">[1]面積!#REF!</definedName>
    <definedName name="GCB">[1]面積!#REF!</definedName>
    <definedName name="GD">[1]面積!#REF!</definedName>
    <definedName name="GDA">[1]面積!#REF!</definedName>
    <definedName name="GDB">[1]面積!#REF!</definedName>
    <definedName name="GE">#REF!</definedName>
    <definedName name="GF">[1]面積!#REF!</definedName>
    <definedName name="gft">#REF!</definedName>
    <definedName name="ｇｇ">#REF!</definedName>
    <definedName name="GGG" hidden="1">#REF!</definedName>
    <definedName name="ｇｇｇｇｇｇｇｇｇｇｇｇｇｇｇｇ">#REF!</definedName>
    <definedName name="ＧＨ">#REF!</definedName>
    <definedName name="gy">[37]第２回概算!#REF!</definedName>
    <definedName name="Ｇブロック">#REF!</definedName>
    <definedName name="h">#REF!</definedName>
    <definedName name="H_100_100_6_8">[38]金抜!#REF!</definedName>
    <definedName name="H_12">[23]入力!$F$16</definedName>
    <definedName name="H_15">[23]入力!$F$19</definedName>
    <definedName name="H_19">[23]入力!$F$23</definedName>
    <definedName name="H_4">[23]入力!$F$8</definedName>
    <definedName name="H_5">[23]入力!$F$9</definedName>
    <definedName name="H_8">[23]入力!$F$12</definedName>
    <definedName name="h09労務単価表">#REF!</definedName>
    <definedName name="H1_1">#REF!</definedName>
    <definedName name="H1_2">#REF!</definedName>
    <definedName name="H1_3">#REF!</definedName>
    <definedName name="H1_4">#REF!</definedName>
    <definedName name="H10_1">#REF!</definedName>
    <definedName name="H10_2">#REF!</definedName>
    <definedName name="H10_3">#REF!</definedName>
    <definedName name="H10_4">#REF!</definedName>
    <definedName name="H10T1">#REF!</definedName>
    <definedName name="H10T2">#REF!</definedName>
    <definedName name="H11_1">#REF!</definedName>
    <definedName name="H11_2">#REF!</definedName>
    <definedName name="H11_3">#REF!</definedName>
    <definedName name="H11_4">#REF!</definedName>
    <definedName name="H11T1">#REF!</definedName>
    <definedName name="H11T2">#REF!</definedName>
    <definedName name="H12_1">#REF!</definedName>
    <definedName name="H12_2">#REF!</definedName>
    <definedName name="H12_3">#REF!</definedName>
    <definedName name="H12_4">#REF!</definedName>
    <definedName name="H12T1">#REF!</definedName>
    <definedName name="H12T2">#REF!</definedName>
    <definedName name="Ｈ１２点検橋梁">[39]設計書!#REF!</definedName>
    <definedName name="H13_1">#REF!</definedName>
    <definedName name="H13_2">#REF!</definedName>
    <definedName name="H13_3">#REF!</definedName>
    <definedName name="H13_4">#REF!</definedName>
    <definedName name="H13T1">#REF!</definedName>
    <definedName name="H13T2">#REF!</definedName>
    <definedName name="H14_1">#REF!</definedName>
    <definedName name="H14_2">#REF!</definedName>
    <definedName name="H14_3">#REF!</definedName>
    <definedName name="H14_4">#REF!</definedName>
    <definedName name="H14T1">#REF!</definedName>
    <definedName name="H14T2">#REF!</definedName>
    <definedName name="H15_1">#REF!</definedName>
    <definedName name="H15_2">#REF!</definedName>
    <definedName name="H15_3">#REF!</definedName>
    <definedName name="H15_4">#REF!</definedName>
    <definedName name="H15T1">#REF!</definedName>
    <definedName name="H15T2">#REF!</definedName>
    <definedName name="H16_1">#REF!</definedName>
    <definedName name="H16_2">#REF!</definedName>
    <definedName name="H16_3">#REF!</definedName>
    <definedName name="H16_4">#REF!</definedName>
    <definedName name="H16T1">#REF!</definedName>
    <definedName name="H16T2">#REF!</definedName>
    <definedName name="H17_1">#REF!</definedName>
    <definedName name="H17_2">#REF!</definedName>
    <definedName name="H17_3">#REF!</definedName>
    <definedName name="H17_4">#REF!</definedName>
    <definedName name="H17T1">#REF!</definedName>
    <definedName name="H17T2">#REF!</definedName>
    <definedName name="H18_1">#REF!</definedName>
    <definedName name="H18_2">#REF!</definedName>
    <definedName name="H18_3">#REF!</definedName>
    <definedName name="H18_4">#REF!</definedName>
    <definedName name="H18T1">#REF!</definedName>
    <definedName name="H18T2">#REF!</definedName>
    <definedName name="H19_1">#REF!</definedName>
    <definedName name="H19_2">#REF!</definedName>
    <definedName name="H19_3">#REF!</definedName>
    <definedName name="H19_4">#REF!</definedName>
    <definedName name="H19T1">#REF!</definedName>
    <definedName name="H19T2">#REF!</definedName>
    <definedName name="H1A">#REF!</definedName>
    <definedName name="H1B">#REF!</definedName>
    <definedName name="H1C">#REF!</definedName>
    <definedName name="H1D">#REF!</definedName>
    <definedName name="H1E">#REF!</definedName>
    <definedName name="H1F">#REF!</definedName>
    <definedName name="H1G">#REF!</definedName>
    <definedName name="H1T1">#REF!</definedName>
    <definedName name="H1T2">#REF!</definedName>
    <definedName name="H2_1">#REF!</definedName>
    <definedName name="H2_2">#REF!</definedName>
    <definedName name="H2_3">#REF!</definedName>
    <definedName name="H2_4">#REF!</definedName>
    <definedName name="H20_1">#REF!</definedName>
    <definedName name="H20_2">#REF!</definedName>
    <definedName name="H20_3">#REF!</definedName>
    <definedName name="H20_4">#REF!</definedName>
    <definedName name="H20T1">#REF!</definedName>
    <definedName name="H20T2">#REF!</definedName>
    <definedName name="H21_1">#REF!</definedName>
    <definedName name="H21_2">#REF!</definedName>
    <definedName name="H21_3">#REF!</definedName>
    <definedName name="H21_4">#REF!</definedName>
    <definedName name="H21T1">#REF!</definedName>
    <definedName name="H21T2">#REF!</definedName>
    <definedName name="H22_1">#REF!</definedName>
    <definedName name="H22_2">#REF!</definedName>
    <definedName name="H22_3">#REF!</definedName>
    <definedName name="H22_4">#REF!</definedName>
    <definedName name="H22T1">#REF!</definedName>
    <definedName name="H22T2">#REF!</definedName>
    <definedName name="H23_1">#REF!</definedName>
    <definedName name="H23_2">#REF!</definedName>
    <definedName name="H23_3">#REF!</definedName>
    <definedName name="H23_4">#REF!</definedName>
    <definedName name="H23T1">#REF!</definedName>
    <definedName name="H23T2">#REF!</definedName>
    <definedName name="H24_1">#REF!</definedName>
    <definedName name="H24_2">#REF!</definedName>
    <definedName name="H24_3">#REF!</definedName>
    <definedName name="H24_4">#REF!</definedName>
    <definedName name="H24T1">#REF!</definedName>
    <definedName name="H24T2">#REF!</definedName>
    <definedName name="H25_1">#REF!</definedName>
    <definedName name="H25_2">#REF!</definedName>
    <definedName name="H25_3">#REF!</definedName>
    <definedName name="H25_4">#REF!</definedName>
    <definedName name="H25T1">#REF!</definedName>
    <definedName name="H25T2">#REF!</definedName>
    <definedName name="H2A">#REF!</definedName>
    <definedName name="H2B">#REF!</definedName>
    <definedName name="H2C">#REF!</definedName>
    <definedName name="H2D">#REF!</definedName>
    <definedName name="H2E">#REF!</definedName>
    <definedName name="H2F">#REF!</definedName>
    <definedName name="H2G">#REF!</definedName>
    <definedName name="H2T1">#REF!</definedName>
    <definedName name="H2T2">#REF!</definedName>
    <definedName name="H3_1">#REF!</definedName>
    <definedName name="H3_2">#REF!</definedName>
    <definedName name="H3_3">#REF!</definedName>
    <definedName name="H3_4">#REF!</definedName>
    <definedName name="H3T1">#REF!</definedName>
    <definedName name="H3T2">#REF!</definedName>
    <definedName name="H4_1">#REF!</definedName>
    <definedName name="H4_2">#REF!</definedName>
    <definedName name="H4_3">#REF!</definedName>
    <definedName name="H4_4">#REF!</definedName>
    <definedName name="H4T1">#REF!</definedName>
    <definedName name="H4T2">#REF!</definedName>
    <definedName name="H5_1">#REF!</definedName>
    <definedName name="H5_2">#REF!</definedName>
    <definedName name="H5_3">#REF!</definedName>
    <definedName name="H5_4">#REF!</definedName>
    <definedName name="H5T1">#REF!</definedName>
    <definedName name="H5T2">#REF!</definedName>
    <definedName name="H6_1">#REF!</definedName>
    <definedName name="H6_2">#REF!</definedName>
    <definedName name="H6_3">#REF!</definedName>
    <definedName name="H6_4">#REF!</definedName>
    <definedName name="H6T1">#REF!</definedName>
    <definedName name="H6T2">#REF!</definedName>
    <definedName name="H7_1">#REF!</definedName>
    <definedName name="H7_2">#REF!</definedName>
    <definedName name="H7_3">#REF!</definedName>
    <definedName name="H7_4">#REF!</definedName>
    <definedName name="H7T1">#REF!</definedName>
    <definedName name="H7T2">#REF!</definedName>
    <definedName name="H8_1">#REF!</definedName>
    <definedName name="H8_2">#REF!</definedName>
    <definedName name="H8_3">#REF!</definedName>
    <definedName name="H8_4">#REF!</definedName>
    <definedName name="H8T1">#REF!</definedName>
    <definedName name="H8T2">#REF!</definedName>
    <definedName name="H9_1">#REF!</definedName>
    <definedName name="H9_2">#REF!</definedName>
    <definedName name="H9_3">#REF!</definedName>
    <definedName name="H9_4">#REF!</definedName>
    <definedName name="H9T1">#REF!</definedName>
    <definedName name="H9T2">#REF!</definedName>
    <definedName name="ha">#REF!</definedName>
    <definedName name="haba">#REF!</definedName>
    <definedName name="HABA1">#REF!</definedName>
    <definedName name="haisharitu">#REF!</definedName>
    <definedName name="HANI">#REF!</definedName>
    <definedName name="hasigo">[5]設定・掘幅!$K$6:$N$22</definedName>
    <definedName name="HB_1">#REF!</definedName>
    <definedName name="HB_2">#REF!</definedName>
    <definedName name="HB_3">#REF!</definedName>
    <definedName name="HB_4">#REF!</definedName>
    <definedName name="HDJ">#REF!</definedName>
    <definedName name="HDY">#REF!</definedName>
    <definedName name="heki1">#REF!</definedName>
    <definedName name="heki2">#REF!</definedName>
    <definedName name="henka">#REF!</definedName>
    <definedName name="henkaritu">#REF!</definedName>
    <definedName name="hh">#REF!</definedName>
    <definedName name="HH_1">#REF!</definedName>
    <definedName name="HH_2">#REF!</definedName>
    <definedName name="HH_3">#REF!</definedName>
    <definedName name="HH_4">#REF!</definedName>
    <definedName name="hhh">[40]第２回概算!#REF!</definedName>
    <definedName name="ｈｈｈｈ">#REF!</definedName>
    <definedName name="ｈｈｈｈｈｈｈｈｈｈｈ">#REF!</definedName>
    <definedName name="ｈｈｈｈｈｈｈｈｈｈｈｈｈｈｈｈｈｈ">#REF!</definedName>
    <definedName name="ｈｈヶ所">#REF!</definedName>
    <definedName name="HIDARI">[41]Ａランプ!#REF!</definedName>
    <definedName name="ｈｊ">#REF!</definedName>
    <definedName name="ｈｊｋ">#REF!</definedName>
    <definedName name="HKOUBAI">#REF!</definedName>
    <definedName name="HL">[23]入力!$Q$42</definedName>
    <definedName name="HL_1">[23]入力!$Q$49</definedName>
    <definedName name="HL_2">[23]入力!$Q$50</definedName>
    <definedName name="HN">#REF!</definedName>
    <definedName name="HOSEI1">#REF!</definedName>
    <definedName name="HP山留">#REF!</definedName>
    <definedName name="HR">[23]入力!$Q$43</definedName>
    <definedName name="HR_1">[23]入力!$Q$51</definedName>
    <definedName name="HR_2">[23]入力!$Q$52</definedName>
    <definedName name="HTML">'[42]計算シート '!$I$3</definedName>
    <definedName name="HTML_CodePage" hidden="1">932</definedName>
    <definedName name="HTML_Control" hidden="1">{"'排水(本)'!$A$1:$J$38"}</definedName>
    <definedName name="HTML_Description" hidden="1">""</definedName>
    <definedName name="HTML_Email" hidden="1">""</definedName>
    <definedName name="HTML_Header" hidden="1">"排水(本)"</definedName>
    <definedName name="HTML_LastUpdate" hidden="1">"97/04/03"</definedName>
    <definedName name="HTML_LineAfter" hidden="1">FALSE</definedName>
    <definedName name="HTML_LineBefore" hidden="1">FALSE</definedName>
    <definedName name="HTML_Name" hidden="1">"庄子　利雄"</definedName>
    <definedName name="HTML_OBDlg2" hidden="1">TRUE</definedName>
    <definedName name="HTML_OBDlg4" hidden="1">TRUE</definedName>
    <definedName name="HTML_OS" hidden="1">0</definedName>
    <definedName name="HTML_PathFile" hidden="1">"A:\My Documents\My2HTML.htm"</definedName>
    <definedName name="HTML_Title" hidden="1">"花巻･大曲線 集計"</definedName>
    <definedName name="HU">#REF!</definedName>
    <definedName name="huhu">#REF!</definedName>
    <definedName name="hyousi2">#REF!</definedName>
    <definedName name="hヶ所">#REF!</definedName>
    <definedName name="Ｈブロック">#REF!</definedName>
    <definedName name="Ｈ型鋼_h2">#REF!</definedName>
    <definedName name="Ｈ形鋼_h">#REF!</definedName>
    <definedName name="Ｈ形鋼関連">[43]リスト!$A$2:$A$20000</definedName>
    <definedName name="I">#REF!</definedName>
    <definedName name="I_1500歩掛">#REF!</definedName>
    <definedName name="I_2000歩掛">#REF!</definedName>
    <definedName name="I_2500歩掛">#REF!</definedName>
    <definedName name="i1_1">#REF!</definedName>
    <definedName name="i1_2">#REF!</definedName>
    <definedName name="i1_3">#REF!</definedName>
    <definedName name="i1_4">#REF!</definedName>
    <definedName name="I1T1">#REF!</definedName>
    <definedName name="I1T2">#REF!</definedName>
    <definedName name="i2_1">#REF!</definedName>
    <definedName name="i2_2">#REF!</definedName>
    <definedName name="i2_3">#REF!</definedName>
    <definedName name="i2_4">#REF!</definedName>
    <definedName name="I2T1">#REF!</definedName>
    <definedName name="I2T2">#REF!</definedName>
    <definedName name="III">#REF!</definedName>
    <definedName name="in">#REF!</definedName>
    <definedName name="IN_KNN">#REF!</definedName>
    <definedName name="INGﾌｧｲﾙ名">#REF!</definedName>
    <definedName name="INPUT2">#REF!</definedName>
    <definedName name="INSATU">#REF!</definedName>
    <definedName name="Ｉ形鋼_i">#REF!</definedName>
    <definedName name="I形鋼_i2">#REF!</definedName>
    <definedName name="j">#REF!</definedName>
    <definedName name="J_1">#REF!</definedName>
    <definedName name="J_2">#REF!</definedName>
    <definedName name="J_3">#REF!</definedName>
    <definedName name="J_4">#REF!</definedName>
    <definedName name="J_5">#REF!</definedName>
    <definedName name="J_6">#REF!</definedName>
    <definedName name="J1V">#REF!</definedName>
    <definedName name="J2V">#REF!</definedName>
    <definedName name="J3V">#REF!</definedName>
    <definedName name="J5V">#REF!</definedName>
    <definedName name="J7V">#REF!</definedName>
    <definedName name="ｊｊ">#REF!</definedName>
    <definedName name="ｊｊｊｊｊｊｊｊｊｊｊｊｊｊｊｊ">#REF!</definedName>
    <definedName name="ｊｊｊｊｊｊｊｊｊｊｊｊｊｊｊｊｊｊｊｊｊｊ">#REF!</definedName>
    <definedName name="ｊｊｊｊｊｊｊｊｊｊｊｊｊｊｊｊｊｊｊｊｊｊｊ">#REF!</definedName>
    <definedName name="ｊｋ">[44]掘削断面!#REF!</definedName>
    <definedName name="JT">#REF!</definedName>
    <definedName name="k">#REF!</definedName>
    <definedName name="K_15">#REF!</definedName>
    <definedName name="K_16">#REF!</definedName>
    <definedName name="K_C">#REF!</definedName>
    <definedName name="K_P">#REF!</definedName>
    <definedName name="ｋ１３ｔ">#REF!</definedName>
    <definedName name="ｋ９ｔ">#REF!</definedName>
    <definedName name="kaa">#REF!</definedName>
    <definedName name="kaa_2">#REF!</definedName>
    <definedName name="kab">#REF!</definedName>
    <definedName name="kab_2">#REF!</definedName>
    <definedName name="kaｃ">#REF!</definedName>
    <definedName name="kak" hidden="1">[9]延長調書!#REF!</definedName>
    <definedName name="kata">#REF!</definedName>
    <definedName name="katal">#REF!</definedName>
    <definedName name="katamuki1">#REF!</definedName>
    <definedName name="katar">#REF!</definedName>
    <definedName name="katawaku">#REF!</definedName>
    <definedName name="kca">#REF!</definedName>
    <definedName name="kcb">#REF!</definedName>
    <definedName name="kcon">#REF!</definedName>
    <definedName name="KD_OWN">#REF!</definedName>
    <definedName name="kh">#REF!</definedName>
    <definedName name="KI">#REF!</definedName>
    <definedName name="kih">#REF!</definedName>
    <definedName name="KIO" hidden="1">'[45]ﾋｭｰﾑ管(φ500）築造'!$FA$10:$GJ$20</definedName>
    <definedName name="kiso">#REF!</definedName>
    <definedName name="kiso_a">#REF!</definedName>
    <definedName name="kiso1">#REF!</definedName>
    <definedName name="kiso2">#REF!</definedName>
    <definedName name="kisol">#REF!</definedName>
    <definedName name="kisor">#REF!</definedName>
    <definedName name="kisozai">#REF!</definedName>
    <definedName name="kk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a">#REF!</definedName>
    <definedName name="kkb">#REF!</definedName>
    <definedName name="kkk">#REF!</definedName>
    <definedName name="ｋｋｋｋｋ">#REF!</definedName>
    <definedName name="ｋｋｋｋｋｋｋｋ">#REF!</definedName>
    <definedName name="ｋｋｋｋｋｋｋｋｋ">#REF!</definedName>
    <definedName name="ｋｋｋｋｋｋｋｋｋｋｋｋｋｋｋｋ">#REF!</definedName>
    <definedName name="kn">#REF!</definedName>
    <definedName name="kncrt">#REF!</definedName>
    <definedName name="koudb">#REF!</definedName>
    <definedName name="KOUMOKU">[41]Ａランプ!#REF!</definedName>
    <definedName name="kozo">#REF!</definedName>
    <definedName name="KO合計">#REF!</definedName>
    <definedName name="KP_1">#REF!</definedName>
    <definedName name="ksa">#REF!</definedName>
    <definedName name="ksaa">#REF!</definedName>
    <definedName name="ksb">#REF!</definedName>
    <definedName name="KUID">#REF!</definedName>
    <definedName name="KUIL">#REF!</definedName>
    <definedName name="KUIN">#REF!</definedName>
    <definedName name="kusa1">#REF!</definedName>
    <definedName name="kusa2">#REF!</definedName>
    <definedName name="kussakuhaba">#REF!</definedName>
    <definedName name="L">#REF!</definedName>
    <definedName name="L_1">#REF!</definedName>
    <definedName name="L_2">[23]入力!$F$29</definedName>
    <definedName name="L_3">[23]入力!$F$30</definedName>
    <definedName name="L_4">[23]入力!$F$31</definedName>
    <definedName name="L_5">[23]入力!$F$32</definedName>
    <definedName name="L2_1">#REF!</definedName>
    <definedName name="L2_2">#REF!</definedName>
    <definedName name="L2_3">#REF!</definedName>
    <definedName name="L2_4">#REF!</definedName>
    <definedName name="L3_1">#REF!</definedName>
    <definedName name="L3_2">#REF!</definedName>
    <definedName name="L3_3">#REF!</definedName>
    <definedName name="L3_4">#REF!</definedName>
    <definedName name="L4_1">#REF!</definedName>
    <definedName name="L4_2">#REF!</definedName>
    <definedName name="L4_3">#REF!</definedName>
    <definedName name="L4_4">#REF!</definedName>
    <definedName name="L5_1">#REF!</definedName>
    <definedName name="L5_2">#REF!</definedName>
    <definedName name="L5_3">#REF!</definedName>
    <definedName name="L5_4">#REF!</definedName>
    <definedName name="LA_1">[23]入力!$Q$22</definedName>
    <definedName name="LA_2">[23]入力!$Q$23</definedName>
    <definedName name="lb">#REF!</definedName>
    <definedName name="lbu">'[46]BOX-2連'!$G$61</definedName>
    <definedName name="lh">#REF!</definedName>
    <definedName name="limcount" hidden="1">2</definedName>
    <definedName name="lkkk.2" hidden="1">{#N/A,#N/A,FALSE,"集計";#N/A,#N/A,FALSE,"８";#N/A,#N/A,FALSE,"10"}</definedName>
    <definedName name="ll">#REF!</definedName>
    <definedName name="LL_1">[23]入力!$Q$32</definedName>
    <definedName name="LL_2">[23]入力!$Q$33</definedName>
    <definedName name="LL2_1">[23]入力!$Q$37</definedName>
    <definedName name="LL2_2">[23]入力!$Q$38</definedName>
    <definedName name="ｌｌｌｌｌｌｌ">#REF!</definedName>
    <definedName name="LOOP">#REF!</definedName>
    <definedName name="LR_1">[23]入力!$Q$34</definedName>
    <definedName name="LR_2">[23]入力!$Q$35</definedName>
    <definedName name="LR2_1">[23]入力!$Q$39</definedName>
    <definedName name="LR2_2">[23]入力!$Q$40</definedName>
    <definedName name="L型土工">#REF!</definedName>
    <definedName name="M">#REF!</definedName>
    <definedName name="M00028_T">#REF!</definedName>
    <definedName name="MA">[23]入力!$Q$20</definedName>
    <definedName name="mae">#REF!</definedName>
    <definedName name="maen">#REF!</definedName>
    <definedName name="mai">[17]用排水集計!#REF!</definedName>
    <definedName name="meji">#REF!</definedName>
    <definedName name="mejil">#REF!</definedName>
    <definedName name="mejir">#REF!</definedName>
    <definedName name="MEN">[2]Ａ1ランプ!#REF!</definedName>
    <definedName name="MENU">#REF!</definedName>
    <definedName name="MENU2">#N/A</definedName>
    <definedName name="mezisuu">#REF!</definedName>
    <definedName name="MIGI">[41]Ａランプ!#REF!</definedName>
    <definedName name="mizu">#REF!</definedName>
    <definedName name="mm">#REF!</definedName>
    <definedName name="MP合計">#REF!</definedName>
    <definedName name="ｍ当り">#REF!</definedName>
    <definedName name="N">#REF!</definedName>
    <definedName name="N_">#REF!</definedName>
    <definedName name="NA">[10]P1上!#REF!</definedName>
    <definedName name="NAM">[47]Sheet2!$B$4</definedName>
    <definedName name="NAME">#REF!</definedName>
    <definedName name="naral">#REF!</definedName>
    <definedName name="narar">#REF!</definedName>
    <definedName name="NB">[10]P1上!#REF!</definedName>
    <definedName name="neire1">#REF!</definedName>
    <definedName name="neire2">#REF!</definedName>
    <definedName name="NL">[10]P1上!#REF!</definedName>
    <definedName name="NN">#REF!</definedName>
    <definedName name="ＮＮＮＮ">#REF!</definedName>
    <definedName name="nnnnnnnnnnnnnnnnnnn">#REF!</definedName>
    <definedName name="nori">#REF!</definedName>
    <definedName name="noriwaku" hidden="1">#REF!</definedName>
    <definedName name="O">#REF!</definedName>
    <definedName name="OO" hidden="1">[9]延長調書!#REF!</definedName>
    <definedName name="P">#REF!</definedName>
    <definedName name="P1_下">#REF!</definedName>
    <definedName name="P1_上">#REF!</definedName>
    <definedName name="p120総括">[10]P1上!#REF!</definedName>
    <definedName name="p121総括">#REF!</definedName>
    <definedName name="ｐ122総括">#REF!</definedName>
    <definedName name="p123総括">#REF!</definedName>
    <definedName name="P124総括">#REF!</definedName>
    <definedName name="P125総括">#REF!</definedName>
    <definedName name="P126総括">#REF!</definedName>
    <definedName name="P133総括">#REF!</definedName>
    <definedName name="P134総括">#REF!</definedName>
    <definedName name="P１橋脚">#REF!</definedName>
    <definedName name="P2_下">#REF!</definedName>
    <definedName name="P2_上">#REF!</definedName>
    <definedName name="P3_下">#REF!</definedName>
    <definedName name="P3_上">#REF!</definedName>
    <definedName name="P3橋脚">#REF!</definedName>
    <definedName name="P4_下">#REF!</definedName>
    <definedName name="P4_上">#REF!</definedName>
    <definedName name="Ｐ4橋脚">#REF!</definedName>
    <definedName name="P5_下">#REF!</definedName>
    <definedName name="P5_上">#REF!</definedName>
    <definedName name="P6_下">#REF!</definedName>
    <definedName name="P6_上">#REF!</definedName>
    <definedName name="Ｐ6橋脚">#REF!</definedName>
    <definedName name="pade3">#REF!</definedName>
    <definedName name="page1">#REF!</definedName>
    <definedName name="page2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B_1">#REF!</definedName>
    <definedName name="Pd">#REF!</definedName>
    <definedName name="PH_1">#REF!</definedName>
    <definedName name="PI">#REF!</definedName>
    <definedName name="PIA総括">#REF!</definedName>
    <definedName name="pit">#REF!</definedName>
    <definedName name="PITCH">[48]初期設定!$C$3</definedName>
    <definedName name="PITTI">#REF!</definedName>
    <definedName name="plx" localSheetId="3">[49]!plx</definedName>
    <definedName name="plx">[49]!plx</definedName>
    <definedName name="ply" localSheetId="3">[49]!ply</definedName>
    <definedName name="ply">[49]!ply</definedName>
    <definedName name="PN">[23]入力!$B$3</definedName>
    <definedName name="pp">[50]排水工調書!#REF!</definedName>
    <definedName name="ｐｐｐ">#REF!</definedName>
    <definedName name="PRIMENU">[2]Ａ1ランプ!#REF!</definedName>
    <definedName name="print">#REF!</definedName>
    <definedName name="_xlnm.Print_Area" localSheetId="3">単位数量表!$A$1:$KY$55</definedName>
    <definedName name="_xlnm.Print_Area" localSheetId="0">表紙!$A$1:$K$33</definedName>
    <definedName name="_xlnm.Print_Area">#REF!</definedName>
    <definedName name="PRINT_AREA_MI">#REF!</definedName>
    <definedName name="PRINT_AREA_MI1">#REF!</definedName>
    <definedName name="PRINT_AREA1">[51]諸経費算出表!#REF!</definedName>
    <definedName name="Print_Area2">#REF!</definedName>
    <definedName name="Print_taitles">#REF!</definedName>
    <definedName name="Print_titile">[52]順位表!#REF!</definedName>
    <definedName name="_xlnm.Print_Titles">#N/A</definedName>
    <definedName name="Print_Titles_MI">[53]換気計算!$1:$3,[53]換気計算!$A:$R</definedName>
    <definedName name="PrintArea">#REF!,#REF!,#REF!,#REF!,#REF!,#REF!,#REF!</definedName>
    <definedName name="PRN_P1" localSheetId="3">[54]!PRN_P1</definedName>
    <definedName name="PRN_P1">[54]!PRN_P1</definedName>
    <definedName name="prx" localSheetId="3">[49]!prx</definedName>
    <definedName name="prx">[49]!prx</definedName>
    <definedName name="pry" localSheetId="3">[49]!pry</definedName>
    <definedName name="pry">[49]!pry</definedName>
    <definedName name="Ps">#REF!</definedName>
    <definedName name="Pse">#REF!</definedName>
    <definedName name="PT1_1">#REF!</definedName>
    <definedName name="PT1_2">#REF!</definedName>
    <definedName name="PT1_3">#REF!</definedName>
    <definedName name="PT1_4">#REF!</definedName>
    <definedName name="PT1T1">#REF!</definedName>
    <definedName name="PT1T2">#REF!</definedName>
    <definedName name="PT2_1">#REF!</definedName>
    <definedName name="PT2_2">#REF!</definedName>
    <definedName name="PT2_3">#REF!</definedName>
    <definedName name="PT2_4">#REF!</definedName>
    <definedName name="PT2T1">#REF!</definedName>
    <definedName name="PT2T2">#REF!</definedName>
    <definedName name="PU1型側溝A_1">#REF!</definedName>
    <definedName name="PU3側溝Ａ">#REF!</definedName>
    <definedName name="PU3側溝Ｂ">[55]数量計算書!#REF!</definedName>
    <definedName name="ｑ">#REF!</definedName>
    <definedName name="ｑｑｑｑｑｑ" hidden="1">#REF!</definedName>
    <definedName name="R_">#REF!</definedName>
    <definedName name="R_1">[23]入力!$K$24</definedName>
    <definedName name="R_2">[23]入力!$K$25</definedName>
    <definedName name="R_3">[23]入力!$K$26</definedName>
    <definedName name="RA">#REF!</definedName>
    <definedName name="RA_1">[23]入力!$Q$24</definedName>
    <definedName name="RA_2">[23]入力!$Q$25</definedName>
    <definedName name="rb">#REF!</definedName>
    <definedName name="rbu">'[46]BOX-2連'!$O$61</definedName>
    <definedName name="RET_DAT" localSheetId="3">[54]!RET_DAT</definedName>
    <definedName name="RET_DAT">[54]!RET_DAT</definedName>
    <definedName name="RG">#REF!</definedName>
    <definedName name="RGRE">#REF!</definedName>
    <definedName name="rh">#REF!</definedName>
    <definedName name="RR">[56]第２回概算!#REF!</definedName>
    <definedName name="ｒｔ">#REF!</definedName>
    <definedName name="s">#REF!</definedName>
    <definedName name="S_1">#REF!</definedName>
    <definedName name="S_10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t">[57]数量!$K$24</definedName>
    <definedName name="SAN">#REF!</definedName>
    <definedName name="SASA">#REF!</definedName>
    <definedName name="sdd">[56]第２回概算!#REF!</definedName>
    <definedName name="ＳＤＲ">#REF!</definedName>
    <definedName name="SE">[58]街渠A!$F$5:$F$44,[58]街渠A!$K$5:$K$44</definedName>
    <definedName name="SED">#REF!</definedName>
    <definedName name="sencount" hidden="1">2</definedName>
    <definedName name="sheki">#REF!</definedName>
    <definedName name="SHITEN">#REF!</definedName>
    <definedName name="SHITEN1">#REF!</definedName>
    <definedName name="SHOKI">[41]Ａランプ!#REF!</definedName>
    <definedName name="Sk">#REF!</definedName>
    <definedName name="SN">#REF!</definedName>
    <definedName name="SNO">#REF!</definedName>
    <definedName name="sokko">#REF!</definedName>
    <definedName name="soku">#REF!</definedName>
    <definedName name="SOKUTEN">[41]Ａランプ!#REF!</definedName>
    <definedName name="Sort2" hidden="1">#REF!</definedName>
    <definedName name="SP合計">#REF!</definedName>
    <definedName name="ss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." hidden="1">#REF!</definedName>
    <definedName name="ｓｓ1" hidden="1">{#N/A,#N/A,FALSE,"集計表";#N/A,#N/A,FALSE,"材料表"}</definedName>
    <definedName name="SSA">[29]input!$G$21</definedName>
    <definedName name="SSAE">[29]input!$G$22</definedName>
    <definedName name="ssd">[37]第２回概算!#REF!</definedName>
    <definedName name="ssss">[59]第２回概算!#REF!</definedName>
    <definedName name="STAE1">[41]Ａランプ!#REF!</definedName>
    <definedName name="STAE2">[41]Ａランプ!#REF!</definedName>
    <definedName name="STAS1">[41]Ａランプ!#REF!</definedName>
    <definedName name="STAS2">[41]Ａランプ!#REF!</definedName>
    <definedName name="Sub_計算表印刷">[60]Macro1!#REF!</definedName>
    <definedName name="Sub_集計表印刷">[60]Macro1!#REF!</definedName>
    <definedName name="ｓｕｋｉｔｏｒｉ">[61]第２回概算!#REF!</definedName>
    <definedName name="suna">[5]設定・掘幅!$G$6:$J$22</definedName>
    <definedName name="suryo">#REF!</definedName>
    <definedName name="SUS鋼管_p_2">#REF!</definedName>
    <definedName name="SV_DATA">#REF!</definedName>
    <definedName name="SV_FLG">#REF!</definedName>
    <definedName name="SV_PICH">#REF!</definedName>
    <definedName name="SV_オートパイロット項目">#REF!</definedName>
    <definedName name="SV_区間">#REF!</definedName>
    <definedName name="SV_工種属性">#REF!</definedName>
    <definedName name="SV_左右">#REF!</definedName>
    <definedName name="SV_種別">#REF!</definedName>
    <definedName name="SV_単位名">#REF!</definedName>
    <definedName name="sww">#REF!</definedName>
    <definedName name="syoku">#REF!</definedName>
    <definedName name="t">#REF!</definedName>
    <definedName name="T1_1">#REF!</definedName>
    <definedName name="ta">#REF!</definedName>
    <definedName name="tankan">#REF!</definedName>
    <definedName name="tanno">#REF!</definedName>
    <definedName name="TAROU">'[62]１－１'!#REF!</definedName>
    <definedName name="tate">#REF!</definedName>
    <definedName name="tate2">#REF!</definedName>
    <definedName name="TAU">[29]input!$G$24</definedName>
    <definedName name="tban">#REF!</definedName>
    <definedName name="TCA">[29]input!$G$25</definedName>
    <definedName name="tck">#REF!</definedName>
    <definedName name="TE">#REF!</definedName>
    <definedName name="teiban">#REF!</definedName>
    <definedName name="teiban1">#REF!</definedName>
    <definedName name="teiban2">#REF!</definedName>
    <definedName name="TEN">#REF!</definedName>
    <definedName name="tenba">#REF!</definedName>
    <definedName name="tentan">#REF!</definedName>
    <definedName name="tetu">#REF!</definedName>
    <definedName name="TH">#REF!</definedName>
    <definedName name="TITLE">#REF!</definedName>
    <definedName name="TitleItem">#REF!</definedName>
    <definedName name="TJIROU">'[62]１－１'!#REF!</definedName>
    <definedName name="TN">#REF!</definedName>
    <definedName name="TNAME">[4]函渠1!#REF!</definedName>
    <definedName name="toji">#REF!</definedName>
    <definedName name="toko">#REF!</definedName>
    <definedName name="toko2">#REF!</definedName>
    <definedName name="tokobori">#REF!</definedName>
    <definedName name="tosui">#REF!</definedName>
    <definedName name="TP合計">#REF!</definedName>
    <definedName name="Trope">#REF!</definedName>
    <definedName name="TTYT">#REF!</definedName>
    <definedName name="tyou">#REF!</definedName>
    <definedName name="tyouban">#REF!</definedName>
    <definedName name="TYPE">#REF!</definedName>
    <definedName name="tytle">[63]入力!$C$1</definedName>
    <definedName name="Ｔ形鋼_t">#REF!</definedName>
    <definedName name="U">#REF!</definedName>
    <definedName name="UCHI">[41]Ａランプ!#REF!</definedName>
    <definedName name="uhui" hidden="1">{#N/A,#N/A,FALSE,"集計表";#N/A,#N/A,FALSE,"材料表"}</definedName>
    <definedName name="UI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memodoshi">#REF!</definedName>
    <definedName name="ushiro">#REF!</definedName>
    <definedName name="usiron">#REF!</definedName>
    <definedName name="US表">#REF!</definedName>
    <definedName name="UTI">#N/A</definedName>
    <definedName name="utikabe">#REF!</definedName>
    <definedName name="UUU">#REF!</definedName>
    <definedName name="U型側溝・蓋">#REF!</definedName>
    <definedName name="V">#REF!</definedName>
    <definedName name="v_t">[57]数量!$K$23</definedName>
    <definedName name="vol">#REF!</definedName>
    <definedName name="VS延長調書">#REF!</definedName>
    <definedName name="VU山留">#REF!</definedName>
    <definedName name="VU素掘">#REF!</definedName>
    <definedName name="ｖｖ">#REF!</definedName>
    <definedName name="ｖｖｖ">#REF!</definedName>
    <definedName name="vvvv" hidden="1">{#N/A,#N/A,FALSE,"集計表";#N/A,#N/A,FALSE,"材料表"}</definedName>
    <definedName name="ｖｖｖｖｖ">#REF!</definedName>
    <definedName name="ｖｖｖｖｖｖｖ">#REF!</definedName>
    <definedName name="W">#REF!</definedName>
    <definedName name="W1T1">#REF!</definedName>
    <definedName name="W1T2">#REF!</definedName>
    <definedName name="W2T1">#REF!</definedName>
    <definedName name="W2T2">#REF!</definedName>
    <definedName name="waku">[64]A1!$L$146</definedName>
    <definedName name="WB_1">#REF!</definedName>
    <definedName name="Wc">#REF!</definedName>
    <definedName name="WCK">#REF!</definedName>
    <definedName name="WE">#REF!</definedName>
    <definedName name="WER">#REF!</definedName>
    <definedName name="WH">#REF!</definedName>
    <definedName name="WH_1">#REF!</definedName>
    <definedName name="WIDTH7">#REF!</definedName>
    <definedName name="WIR_D_34">[65]M見積表!$T$5</definedName>
    <definedName name="WLB">#REF!</definedName>
    <definedName name="WLE">#REF!</definedName>
    <definedName name="WN">#REF!</definedName>
    <definedName name="WQDQ">#REF!</definedName>
    <definedName name="wrn.３." hidden="1">{#N/A,#N/A,FALSE,"集計";#N/A,#N/A,FALSE,"８";#N/A,#N/A,FALSE,"10"}</definedName>
    <definedName name="wrn.A.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Ａブロック.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test." hidden="1">{"dum",#N/A,FALSE,"法面";"dum2",#N/A,FALSE,"法面"}</definedName>
    <definedName name="wrn.レポートtest." hidden="1">{#N/A,#N/A,FALSE,"自立式護岸矢板概算工事費"}</definedName>
    <definedName name="wrn.印刷." hidden="1">{"計算書",#N/A,FALSE,"I-参-126";"集計表",#N/A,FALSE,"集計表"}</definedName>
    <definedName name="wrn.計算書" hidden="1">{#N/A,#N/A,TRUE,"扉体";#N/A,#N/A,TRUE,"ローラ";#N/A,#N/A,TRUE,"戸当り";#N/A,#N/A,TRUE,"開閉機"}</definedName>
    <definedName name="wrn.計算書." hidden="1">{#N/A,#N/A,TRUE,"扉体";#N/A,#N/A,TRUE,"ローラ";#N/A,#N/A,TRUE,"戸当り";#N/A,#N/A,TRUE,"開閉機"}</definedName>
    <definedName name="wrn.工程算出資料.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材料表." hidden="1">{#N/A,#N/A,FALSE,"集計表";#N/A,#N/A,FALSE,"材料表"}</definedName>
    <definedName name="wrn.数量計算." hidden="1">{#N/A,#N/A,FALSE,"数量集計表";#N/A,#N/A,FALSE,"数量計算書";#N/A,#N/A,FALSE,"土量計算";#N/A,#N/A,FALSE,"ｱﾝｶｰ材料";#N/A,#N/A,FALSE,"削孔長"}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土居.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当初設計.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発注準備." hidden="1">{"発注準備",#N/A,FALSE,"Ｈ８発注表"}</definedName>
    <definedName name="wrn.尾原橋_詳細数量計算書.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変更準備." hidden="1">{"変更準備",#N/A,FALSE,"Ｈ８発注表"}</definedName>
    <definedName name="WS">#REF!</definedName>
    <definedName name="WSED">#REF!</definedName>
    <definedName name="X">#REF!</definedName>
    <definedName name="Xc">#REF!</definedName>
    <definedName name="XXX">#REF!</definedName>
    <definedName name="ｘｘｘｘ">#REF!</definedName>
    <definedName name="ｘｘｘｘｘｘｘｘｘｘ">#REF!</definedName>
    <definedName name="ｘｘｘｘｘｘｘｘｘｘｘｘｘｘｘｘ">#REF!</definedName>
    <definedName name="ｘｘｘｘｘｘｘｘｘｘｘｘｘｘｘｘｘｘｘｘ">#REF!</definedName>
    <definedName name="Y">#REF!</definedName>
    <definedName name="yb">#REF!</definedName>
    <definedName name="Yc">#REF!</definedName>
    <definedName name="yh">#REF!</definedName>
    <definedName name="ｙｈｈｈｈｈｈｈｈｈｈｈｈ">#REF!</definedName>
    <definedName name="yhu" hidden="1">{#N/A,#N/A,TRUE,"扉体";#N/A,#N/A,TRUE,"ローラ";#N/A,#N/A,TRUE,"戸当り";#N/A,#N/A,TRUE,"開閉機"}</definedName>
    <definedName name="yoko">#REF!</definedName>
    <definedName name="yoko1">#REF!</definedName>
    <definedName name="yoyu">#REF!</definedName>
    <definedName name="yoyu_a">#REF!</definedName>
    <definedName name="YYYYYYYYYYYYYYYYYYYYYYYYYYYYYY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Z">#REF!</definedName>
    <definedName name="zando">#REF!</definedName>
    <definedName name="ZZ">#REF!</definedName>
    <definedName name="ZZA">[1]面積!#REF!</definedName>
    <definedName name="ZZB">[1]面積!#REF!</definedName>
    <definedName name="ZZC">[1]面積!#REF!</definedName>
    <definedName name="ZZD">[1]面積!#REF!</definedName>
    <definedName name="ZZZ">#REF!</definedName>
    <definedName name="ｚｚｚｚｚｚｚｚｚｚｚｚｚ">#REF!</definedName>
    <definedName name="ｚｚｚｚｚｚｚｚｚｚｚｚｚｚｚｚｚｚｚｚｚｚｚｚ">#REF!</definedName>
    <definedName name="α">#REF!</definedName>
    <definedName name="α引１３">#REF!</definedName>
    <definedName name="α引９">#REF!</definedName>
    <definedName name="α打１３">#REF!</definedName>
    <definedName name="α打９">#REF!</definedName>
    <definedName name="β">#REF!</definedName>
    <definedName name="γ引">#REF!</definedName>
    <definedName name="γ打">#REF!</definedName>
    <definedName name="δa">#REF!</definedName>
    <definedName name="θ">#REF!</definedName>
    <definedName name="π">PI()</definedName>
    <definedName name="σ">#REF!</definedName>
    <definedName name="φ">#REF!</definedName>
    <definedName name="あ">#REF!</definedName>
    <definedName name="あ1">[66]端部計算!#REF!</definedName>
    <definedName name="あｑすぁで">#REF!</definedName>
    <definedName name="あｓ">#REF!</definedName>
    <definedName name="ああ">#REF!</definedName>
    <definedName name="あああ">#REF!</definedName>
    <definedName name="ああああ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ああああ">#REF!</definedName>
    <definedName name="ああああああああああ">#REF!</definedName>
    <definedName name="あいう">#REF!</definedName>
    <definedName name="あいうえお">#REF!</definedName>
    <definedName name="アスカーブ計算書">#REF!</definedName>
    <definedName name="ｱｽﾌｧﾙﾄ乳剤PK3">#REF!</definedName>
    <definedName name="ｱｽﾌｧﾙﾄ舗装">#REF!</definedName>
    <definedName name="ｱｾﾁﾚﾝ">#REF!</definedName>
    <definedName name="あっさｓｄ" hidden="1">#REF!</definedName>
    <definedName name="あっっｓ" hidden="1">{#N/A,#N/A,FALSE,"数量集計表";#N/A,#N/A,FALSE,"数量計算書";#N/A,#N/A,FALSE,"土量計算";#N/A,#N/A,FALSE,"ｱﾝｶｰ材料";#N/A,#N/A,FALSE,"削孔長"}</definedName>
    <definedName name="ｱﾝｶｰ1">[67]設定!#REF!</definedName>
    <definedName name="い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ｲﾝﾀｰﾛｯｷﾝｸﾞ舗装">#REF!</definedName>
    <definedName name="ｲﾝﾀｰ舗装">#REF!</definedName>
    <definedName name="う">#REF!</definedName>
    <definedName name="え">#REF!</definedName>
    <definedName name="えｒ">#REF!</definedName>
    <definedName name="えっｄ">[68]第２回概算!#REF!</definedName>
    <definedName name="ぉ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オオオ">#REF!</definedName>
    <definedName name="おおお">#REF!,#REF!,#REF!</definedName>
    <definedName name="が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ガードレール工">#REF!</definedName>
    <definedName name="カウント">#N/A</definedName>
    <definedName name="ｶﾞｽﾀﾞﾑ有無">[69]ﾄﾞﾛｯﾌﾟﾀﾞｳﾝ定義!$F$4:$F$8</definedName>
    <definedName name="ｶﾞｾｯﾄﾌﾟﾚｰﾄ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カット下幅">#REF!</definedName>
    <definedName name="カット高">#REF!</definedName>
    <definedName name="カット斜率">#REF!</definedName>
    <definedName name="カット上幅">#REF!</definedName>
    <definedName name="カット有無">#REF!</definedName>
    <definedName name="く">#REF!</definedName>
    <definedName name="グラウト注入工">#REF!</definedName>
    <definedName name="ｸﾗｯｼｬｰﾗﾝ基礎C40ｱ100">#REF!</definedName>
    <definedName name="ｸﾗｯｼｬｰﾗﾝ基礎C40ｱ150">#REF!</definedName>
    <definedName name="ｸﾗｯｼｬｰﾗﾝ基礎C40ｱ200">#REF!</definedName>
    <definedName name="ｸﾗｯｼｬｰﾗﾝ路盤C40ｱ100">#REF!</definedName>
    <definedName name="ｸﾗｯｼｬｰﾗﾝ路盤C40ｱ150">#REF!</definedName>
    <definedName name="ｸﾗｯｼｬｰﾗﾝ路盤C40ｱ200">#REF!</definedName>
    <definedName name="ｸﾗｯﾄﾞ鋼板_cl">#REF!</definedName>
    <definedName name="グレード">#REF!</definedName>
    <definedName name="ｸﾚｰﾝ付ﾄﾗｯｸ運転2.9t">#REF!</definedName>
    <definedName name="ｹｲｻﾝﾖｳｼA4">#REF!</definedName>
    <definedName name="ｹｰｽ1ﾃﾞｰﾀ">'[70]1号人集計'!#REF!</definedName>
    <definedName name="ｹｰｽ2ﾃﾞｰﾀ">'[70]1号人集計'!#REF!</definedName>
    <definedName name="ｹｰｽ3ﾃﾞｰﾀ">'[70]1号人集計'!#REF!</definedName>
    <definedName name="けつぎしょ">#REF!</definedName>
    <definedName name="こうてい">#REF!</definedName>
    <definedName name="ｺｰﾄﾞ入力">#REF!</definedName>
    <definedName name="ゴミ・ｲﾝﾀｰ">#REF!</definedName>
    <definedName name="ゴミ・ﾀﾞｽﾄ">#REF!</definedName>
    <definedName name="ｺﾞﾑﾌﾟﾚｰﾄ">#REF!</definedName>
    <definedName name="こる">[71]第２回概算!#REF!</definedName>
    <definedName name="コン２">[72]ＩＮＰ１!#REF!</definedName>
    <definedName name="こんｋとい">#REF!</definedName>
    <definedName name="こんきょｐ">#REF!</definedName>
    <definedName name="コンクリート160.8.25小型Ⅰ">#REF!</definedName>
    <definedName name="コンクリート160.8.25小型Ⅱ">#REF!</definedName>
    <definedName name="コンクリート160.8.25鉄筋">#REF!</definedName>
    <definedName name="コンクリート160.8.25無筋">#REF!</definedName>
    <definedName name="コンクリート180.8.25小型Ⅰ">#REF!</definedName>
    <definedName name="コンクリート180.8.25小型Ⅱ">#REF!</definedName>
    <definedName name="コンクリート180.8.25鉄筋">#REF!</definedName>
    <definedName name="コンクリート180.8.25無筋">#REF!</definedName>
    <definedName name="コンクリート210.8.25小型Ⅰ">#REF!</definedName>
    <definedName name="コンクリート210.8.25小型Ⅱ">#REF!</definedName>
    <definedName name="コンクリート210.8.25鉄筋">#REF!</definedName>
    <definedName name="コンクリート210.8.25無筋">#REF!</definedName>
    <definedName name="ｺﾝｸﾘｰﾄｱﾝｶｰ">#REF!</definedName>
    <definedName name="ｺﾝｸﾘｰﾄｽｷﾝ１">#REF!</definedName>
    <definedName name="ｺﾝｸﾘｰﾄｽｷﾝ２">#REF!</definedName>
    <definedName name="ｺﾝｸﾘｰﾄ混和剤">#REF!</definedName>
    <definedName name="コンク規格">#REF!</definedName>
    <definedName name="ｺﾝﾋﾞﾈｰｼｮﾝ">#REF!</definedName>
    <definedName name="コンビネーション遊具">#REF!</definedName>
    <definedName name="ｺﾝ構取調書" hidden="1">{#N/A,#N/A,FALSE,"集計";#N/A,#N/A,FALSE,"８";#N/A,#N/A,FALSE,"10"}</definedName>
    <definedName name="ｺﾝ溝取調書1" hidden="1">{#N/A,#N/A,FALSE,"集計";#N/A,#N/A,FALSE,"８";#N/A,#N/A,FALSE,"10"}</definedName>
    <definedName name="ｺﾝ土留1">#REF!</definedName>
    <definedName name="ｺﾝ土留2">#REF!</definedName>
    <definedName name="サイド車道">#REF!</definedName>
    <definedName name="サイド歩一般">#REF!</definedName>
    <definedName name="さし筋">#REF!</definedName>
    <definedName name="さん">[3]NO.1発進!#REF!</definedName>
    <definedName name="ｻﾝﾀﾞｰｽﾄｰﾝ">#REF!</definedName>
    <definedName name="サンドクッション">#REF!</definedName>
    <definedName name="シーソー">#REF!</definedName>
    <definedName name="シート">#REF!</definedName>
    <definedName name="シート名">[73]計算書!#REF!</definedName>
    <definedName name="シート名リスト">[74]基本設定!$X$5:$AA$44</definedName>
    <definedName name="ジオ" hidden="1">#REF!</definedName>
    <definedName name="ジオ2" hidden="1">#REF!</definedName>
    <definedName name="ジオ4" hidden="1">[75]RB数表!#REF!</definedName>
    <definedName name="ジオ7" hidden="1">#REF!</definedName>
    <definedName name="ｼﾞｬﾝｸﾞﾙｼﾞﾑ">#REF!</definedName>
    <definedName name="ｼｮﾍﾞﾙ遊具移設">#REF!</definedName>
    <definedName name="スキンデータ">#REF!</definedName>
    <definedName name="スタイル">#REF!</definedName>
    <definedName name="ｽﾂｰﾙ">#REF!</definedName>
    <definedName name="ｽﾃﾝﾚｽ鋼板_pl_sus">#REF!</definedName>
    <definedName name="ｽﾄﾘｯﾌﾟ">#REF!</definedName>
    <definedName name="スプリング">#REF!</definedName>
    <definedName name="ｽﾌﾟﾘﾝｸﾞ遊具">#REF!</definedName>
    <definedName name="すべて">#REF!</definedName>
    <definedName name="すべて印刷">#REF!</definedName>
    <definedName name="すべり台">#REF!</definedName>
    <definedName name="スライド①">#REF!</definedName>
    <definedName name="スライド②">#REF!</definedName>
    <definedName name="スライド計算" hidden="1">{#N/A,#N/A,FALSE,"集計表";#N/A,#N/A,FALSE,"材料表"}</definedName>
    <definedName name="スラブ合成後支点部せん断力">#REF!</definedName>
    <definedName name="スラブ合成後支点部曲げ">#REF!</definedName>
    <definedName name="スラブ合成後中間部曲げ">#REF!</definedName>
    <definedName name="スラブ合成前支点部せん断力">#REF!</definedName>
    <definedName name="スラブ合成前支点部曲げ">#REF!</definedName>
    <definedName name="スラブ合成前中間部曲げ">#REF!</definedName>
    <definedName name="ｽﾘｮ">[76]上部工単価表!$CL$3725</definedName>
    <definedName name="ソート">#REF!</definedName>
    <definedName name="ソート実行">#REF!</definedName>
    <definedName name="ソート範囲">#REF!</definedName>
    <definedName name="その他ﾒﾆｭｰ">#REF!</definedName>
    <definedName name="ﾀｰｻﾞﾝ">#REF!</definedName>
    <definedName name="ﾀｲﾄﾙ行">#REF!</definedName>
    <definedName name="ﾀｲﾌﾟ別延長" hidden="1">[77]延長調書!#REF!</definedName>
    <definedName name="ダスト舗装">#REF!</definedName>
    <definedName name="たてこみ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ち１">#REF!</definedName>
    <definedName name="っｇ">#REF!</definedName>
    <definedName name="っｌ">#REF!</definedName>
    <definedName name="っｍ">#REF!</definedName>
    <definedName name="っｐ">#REF!</definedName>
    <definedName name="つつ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ｯｯD">[78]第２回概算!#REF!</definedName>
    <definedName name="っっっっっｗ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でえ">#REF!</definedName>
    <definedName name="デエＤ">#REF!</definedName>
    <definedName name="データ">#REF!</definedName>
    <definedName name="データ4">#REF!</definedName>
    <definedName name="データーベース">#REF!</definedName>
    <definedName name="テキスト１">#REF!</definedName>
    <definedName name="テニスポスト">#REF!</definedName>
    <definedName name="テニス審判台">#REF!</definedName>
    <definedName name="デリニエーター">#REF!</definedName>
    <definedName name="トイレ">#REF!</definedName>
    <definedName name="ドーム設計基準強度">[79]設計条件1!$S$10</definedName>
    <definedName name="とび工">#REF!</definedName>
    <definedName name="ﾄﾗｯｸｸﾚｰﾝ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ﾄﾗﾝ" hidden="1">#REF!</definedName>
    <definedName name="ﾄﾗﾝﾎﾟﾘﾝ">#REF!</definedName>
    <definedName name="に">[3]NO.1発進!#REF!</definedName>
    <definedName name="ば２４１">[80]設計書!#REF!</definedName>
    <definedName name="ﾊﾟｰｺﾞﾗ">#REF!</definedName>
    <definedName name="パイプ">[81]基準!#REF!</definedName>
    <definedName name="ﾊﾟﾀｰﾝ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ﾊﾝﾄﾞﾎｰﾙ・芝">#REF!</definedName>
    <definedName name="ﾊﾝﾄﾞﾎｰﾙ・木ﾁｯﾌﾟ">#REF!</definedName>
    <definedName name="ひょう">[82]ア条件!$I$6:$R$31</definedName>
    <definedName name="ﾌｧｲﾙ名">#REF!</definedName>
    <definedName name="フェンス">#REF!</definedName>
    <definedName name="ﾌｪﾝｽ・独立基礎">#REF!</definedName>
    <definedName name="ﾌｪﾝｽ・布基礎">#REF!</definedName>
    <definedName name="プレート関連">[43]リスト!$AB$2:$AB$20000</definedName>
    <definedName name="ﾌﾞﾛｯｸ合計">#REF!</definedName>
    <definedName name="ﾍﾟｰｼﾞ1">#REF!</definedName>
    <definedName name="ﾍﾟｰｼﾞ5">#REF!</definedName>
    <definedName name="ﾍﾞｰｽ">[67]設定!#REF!</definedName>
    <definedName name="ベンチ">#REF!</definedName>
    <definedName name="ﾍﾞﾝﾁ・">#REF!</definedName>
    <definedName name="ﾍﾞﾝﾁ・ｲﾝﾀｰ">#REF!</definedName>
    <definedName name="ﾍﾞﾝﾁ・ﾀﾞｽﾄ">#REF!</definedName>
    <definedName name="ﾍﾞﾝﾁ・芝">#REF!</definedName>
    <definedName name="ベンチ・背付き">#REF!</definedName>
    <definedName name="ベンチ・背無し">#REF!</definedName>
    <definedName name="ﾍﾞﾝﾁ・木ﾁｯﾌﾟ">#REF!</definedName>
    <definedName name="ベンチ1">#REF!</definedName>
    <definedName name="ベンチ2">#REF!</definedName>
    <definedName name="ベンチテーブル">#REF!</definedName>
    <definedName name="ﾎﾞﾙﾄﾅｯﾄ">#REF!</definedName>
    <definedName name="マス">#REF!</definedName>
    <definedName name="マスター">#REF!</definedName>
    <definedName name="まずめ">#REF!</definedName>
    <definedName name="マス深">#REF!</definedName>
    <definedName name="メニュー">#REF!</definedName>
    <definedName name="もっとﾒﾆｭｰ">#REF!</definedName>
    <definedName name="モルタル1.3">#REF!</definedName>
    <definedName name="モルタル空練1.3">#REF!</definedName>
    <definedName name="ﾓﾙﾀﾙ厚">#REF!</definedName>
    <definedName name="ﾓﾙﾀﾙ幅">#REF!</definedName>
    <definedName name="ライン名称___">#REF!</definedName>
    <definedName name="ラウンド">#REF!</definedName>
    <definedName name="リスト2">[83]リスト!$B$2:$B$10</definedName>
    <definedName name="リスト3">[84]リスト!$C$2:$C$10</definedName>
    <definedName name="ﾘﾌﾞｽﾄﾘｯﾌﾟ">#REF!</definedName>
    <definedName name="ﾛｰﾌﾟｼﾞｬﾝｸﾞﾙ遊具">#REF!</definedName>
    <definedName name="ﾛﾗｰ運転0.8_1.1t">#REF!</definedName>
    <definedName name="ﾛﾗｰ運転3.0_4.0t">#REF!</definedName>
    <definedName name="わ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んｂｂんｎ">#REF!</definedName>
    <definedName name="んｍｍｍｍｍｍｍｍｍｍｍ">#REF!</definedName>
    <definedName name="んん">#REF!</definedName>
    <definedName name="んんｎ">#REF!</definedName>
    <definedName name="んんんんんんん">#REF!</definedName>
    <definedName name="んんんんんんんんんんんん">#REF!</definedName>
    <definedName name="んんんんんんんんんんんんんん">#REF!</definedName>
    <definedName name="愛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圧縮">#REF!</definedName>
    <definedName name="安全" hidden="1">#REF!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費">#REF!</definedName>
    <definedName name="安全費1">#REF!</definedName>
    <definedName name="安全費2">#REF!</definedName>
    <definedName name="安全費率">#REF!</definedName>
    <definedName name="案内板">#REF!</definedName>
    <definedName name="位置">[85]入力項目!$H$3:$H$53</definedName>
    <definedName name="異形ｽｷﾝ">#REF!</definedName>
    <definedName name="井" hidden="1">{"発注準備",#N/A,FALSE,"Ｈ８発注表"}</definedName>
    <definedName name="一般">#REF!</definedName>
    <definedName name="一般運転手">#REF!</definedName>
    <definedName name="一般管理費S">#REF!</definedName>
    <definedName name="一般管理費等">#REF!</definedName>
    <definedName name="一般管理費等1">#REF!</definedName>
    <definedName name="一般管理費等2">#REF!</definedName>
    <definedName name="一般管理費等率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1">#REF!</definedName>
    <definedName name="印刷">#REF!</definedName>
    <definedName name="印刷05">#REF!</definedName>
    <definedName name="印刷1">#REF!</definedName>
    <definedName name="印刷10">#REF!</definedName>
    <definedName name="印刷11">#REF!</definedName>
    <definedName name="印刷12">#REF!</definedName>
    <definedName name="印刷13">#REF!</definedName>
    <definedName name="印刷14">#REF!</definedName>
    <definedName name="印刷15">#REF!</definedName>
    <definedName name="印刷16">#REF!</definedName>
    <definedName name="印刷17">#REF!</definedName>
    <definedName name="印刷18">#REF!</definedName>
    <definedName name="印刷19">#REF!</definedName>
    <definedName name="印刷2">#REF!</definedName>
    <definedName name="印刷20">#REF!</definedName>
    <definedName name="印刷21">#REF!</definedName>
    <definedName name="印刷22">#REF!</definedName>
    <definedName name="印刷23">#REF!</definedName>
    <definedName name="印刷24">#REF!</definedName>
    <definedName name="印刷25">#REF!</definedName>
    <definedName name="印刷26">#REF!</definedName>
    <definedName name="印刷27">#REF!</definedName>
    <definedName name="印刷28">#REF!</definedName>
    <definedName name="印刷29">#REF!</definedName>
    <definedName name="印刷3">#REF!</definedName>
    <definedName name="印刷30">#REF!</definedName>
    <definedName name="印刷31">#REF!</definedName>
    <definedName name="印刷32">#REF!</definedName>
    <definedName name="印刷33">#REF!</definedName>
    <definedName name="印刷34">#REF!</definedName>
    <definedName name="印刷4">#REF!</definedName>
    <definedName name="印刷40">#REF!</definedName>
    <definedName name="印刷5">#REF!</definedName>
    <definedName name="印刷50">#REF!</definedName>
    <definedName name="印刷6">#REF!</definedName>
    <definedName name="印刷7">#REF!</definedName>
    <definedName name="印刷8">#REF!</definedName>
    <definedName name="印刷9">#REF!</definedName>
    <definedName name="印刷EX">#REF!</definedName>
    <definedName name="印刷ﾃﾞｰﾀ" hidden="1">#REF!</definedName>
    <definedName name="印刷一覧">#REF!</definedName>
    <definedName name="印刷指定">#REF!</definedName>
    <definedName name="印刷実行">#REF!</definedName>
    <definedName name="印刷範囲">#REF!</definedName>
    <definedName name="印刷範囲_延長調書">#REF!,#REF!,#REF!</definedName>
    <definedName name="印刷範囲_土量">[86]土量!$A$1:$I$63,[86]土量!$T$1:$AB$63,[86]土量!#REF!,[86]土量!#REF!,[86]土量!#REF!,[86]土量!#REF!,[86]土量!#REF!,[86]土量!#REF!,[86]土量!#REF!,[86]土量!#REF!</definedName>
    <definedName name="印刷範囲土工">'[87]管布設（５補）'!$A$2:$CF$165</definedName>
    <definedName name="印刷範囲土工１補">'[88]管布設（１補）'!$A$2:$CF$165</definedName>
    <definedName name="印刷範囲土工補２">'[89]管布設（２補）'!$A$2:$CF$165</definedName>
    <definedName name="印刷範囲土工補取１">'[90]枡及び取付管（補取１）'!$B$2:$CG$42</definedName>
    <definedName name="印刷範囲付帯工１補">'[88]管布設（１補）'!$A$2:$CF$165</definedName>
    <definedName name="印刷範囲付帯工５補">'[87]管布設（５補）'!$A$2:$CF$165</definedName>
    <definedName name="印刷範囲付帯補２">'[89]管布設（２補）'!$A$2:$CF$165</definedName>
    <definedName name="印刷範囲付帯補取１">'[90]枡及び取付管（補取１）'!$B$2:$CG$42</definedName>
    <definedName name="印刷範囲付帯補取２">'[91]枡及び取付管（補取２）'!$B$2:$CG$42</definedName>
    <definedName name="印刷範囲補取２">'[91]枡及び取付管（補取２）'!$B$2:$CG$42</definedName>
    <definedName name="引込み柱">#REF!</definedName>
    <definedName name="引込柱">#REF!</definedName>
    <definedName name="雨宮">[92]排水工!#REF!</definedName>
    <definedName name="運搬費">#REF!</definedName>
    <definedName name="運搬費1">#REF!</definedName>
    <definedName name="運搬費2">#REF!</definedName>
    <definedName name="運搬費率">#REF!</definedName>
    <definedName name="営繕費">#REF!</definedName>
    <definedName name="営繕費1">#REF!</definedName>
    <definedName name="営繕費2">#REF!</definedName>
    <definedName name="営繕費率">#REF!</definedName>
    <definedName name="円形人孔損">#REF!</definedName>
    <definedName name="園名板">#REF!</definedName>
    <definedName name="延長">#REF!,#REF!</definedName>
    <definedName name="延長１">#REF!</definedName>
    <definedName name="延長２">#REF!</definedName>
    <definedName name="延長３">#REF!</definedName>
    <definedName name="延長の横">#REF!</definedName>
    <definedName name="延長の縦">#REF!</definedName>
    <definedName name="延長ヒューム管">#REF!</definedName>
    <definedName name="延長塩ビ">#REF!</definedName>
    <definedName name="延長塩ビ管">#REF!</definedName>
    <definedName name="延長集計">#REF!</definedName>
    <definedName name="延長集計表">#REF!</definedName>
    <definedName name="延長調書">#REF!</definedName>
    <definedName name="塩ﾋﾞ人孔">#REF!</definedName>
    <definedName name="横合計">#REF!</definedName>
    <definedName name="横断暗渠">#REF!</definedName>
    <definedName name="横断管路">#REF!</definedName>
    <definedName name="下線">[93]ﾗｲﾅｰ数量!$AK$477</definedName>
    <definedName name="仮設Ａ１">#REF!</definedName>
    <definedName name="仮設Ａ２">#REF!</definedName>
    <definedName name="仮設Ｐ1">#REF!</definedName>
    <definedName name="仮設Ｐ2">#REF!</definedName>
    <definedName name="仮設Ｐ3">#REF!</definedName>
    <definedName name="仮設Ｐ4">#REF!</definedName>
    <definedName name="仮設Ｐ5">#REF!</definedName>
    <definedName name="仮設Ｐ6">#REF!</definedName>
    <definedName name="仮設材運搬">#REF!</definedName>
    <definedName name="仮設費">#REF!</definedName>
    <definedName name="仮設費1">#REF!</definedName>
    <definedName name="仮設費2">#REF!</definedName>
    <definedName name="仮設費率">#REF!</definedName>
    <definedName name="加工内容">[43]リスト!$AL$2:$AL$5</definedName>
    <definedName name="河川土工_3.盛土補強工">[94]河川土工集計!#REF!</definedName>
    <definedName name="河川土工_5.堤防天端工">[94]河川土工集計!#REF!</definedName>
    <definedName name="花壇">#REF!</definedName>
    <definedName name="荷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重ｹｰｽ名" hidden="1">#REF!</definedName>
    <definedName name="過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会津基面整正">#REF!</definedName>
    <definedName name="会津法面仕上げ">#REF!</definedName>
    <definedName name="回転遊具">#REF!</definedName>
    <definedName name="壊し" hidden="1">#REF!</definedName>
    <definedName name="灰皿・ｲﾝﾀｰ">#REF!</definedName>
    <definedName name="灰皿・ﾀﾞｽﾄ">#REF!</definedName>
    <definedName name="開始ｺﾒﾝﾄ">#REF!</definedName>
    <definedName name="開始ページ">#REF!</definedName>
    <definedName name="開閉機架台">#REF!</definedName>
    <definedName name="階_段_工">#REF!</definedName>
    <definedName name="階段Ａ任">#N/A</definedName>
    <definedName name="階段数量" hidden="1">{"'排水(本)'!$A$1:$J$38"}</definedName>
    <definedName name="外径">#REF!</definedName>
    <definedName name="外周ﾌｪﾝｽ1">#REF!</definedName>
    <definedName name="外周ﾌｪﾝｽ2">#REF!</definedName>
    <definedName name="概算" hidden="1">[9]延長調書!#REF!</definedName>
    <definedName name="概算事業費" hidden="1">[9]延長調書!#REF!</definedName>
    <definedName name="街渠桝">[55]数量計算書!#REF!</definedName>
    <definedName name="街区" hidden="1">{"dum",#N/A,FALSE,"法面";"dum2",#N/A,FALSE,"法面"}</definedName>
    <definedName name="確認1">#REF!</definedName>
    <definedName name="確認2">#REF!</definedName>
    <definedName name="角形鋼管_sp">#REF!</definedName>
    <definedName name="角鋼_sb">#REF!</definedName>
    <definedName name="滑り台">#REF!</definedName>
    <definedName name="換算係数">#REF!</definedName>
    <definedName name="管63車">[95]条数一覧!#REF!</definedName>
    <definedName name="管801">[96]条数一覧!#REF!</definedName>
    <definedName name="管外径">#REF!</definedName>
    <definedName name="管外径ヒューム">#REF!</definedName>
    <definedName name="管外径塩ビ管">#REF!</definedName>
    <definedName name="管渠型">'[97]（掘削）片切'!$AM$1</definedName>
    <definedName name="管径">[5]設定・仮設!$A$36:$A$52</definedName>
    <definedName name="管支道">[98]単位管路!#REF!</definedName>
    <definedName name="管実長">#REF!</definedName>
    <definedName name="管車道">[98]単位管路!#REF!</definedName>
    <definedName name="管布設">[5]設定・仮設!$B$36:$E$52</definedName>
    <definedName name="管歩W4">[98]単位管路!#REF!</definedName>
    <definedName name="管歩W48">[98]単位管路!#REF!</definedName>
    <definedName name="管歩W8">[98]単位管路!#REF!</definedName>
    <definedName name="管理橋フラグ">#REF!</definedName>
    <definedName name="管路延長">#REF!</definedName>
    <definedName name="間接工事費">#REF!</definedName>
    <definedName name="間接工事費1">#REF!</definedName>
    <definedName name="間接工事費2">#REF!</definedName>
    <definedName name="丸め桁">#REF!</definedName>
    <definedName name="丸鋼_d">#REF!</definedName>
    <definedName name="基準１">[81]基準!#REF!</definedName>
    <definedName name="基準１０">[81]基準!#REF!</definedName>
    <definedName name="基礎">[81]基準!#REF!</definedName>
    <definedName name="基礎延長">#REF!</definedName>
    <definedName name="基礎価格１">#REF!</definedName>
    <definedName name="基礎価格２">#REF!</definedName>
    <definedName name="基礎価格３">#REF!</definedName>
    <definedName name="基礎価格４">#REF!</definedName>
    <definedName name="基礎形式_01">#REF!</definedName>
    <definedName name="基礎工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材">[99]集水桝!#REF!</definedName>
    <definedName name="基礎材規格">#REF!</definedName>
    <definedName name="基礎幅">#REF!</definedName>
    <definedName name="基礎面整正">#REF!</definedName>
    <definedName name="機械経費">#REF!</definedName>
    <definedName name="機械経費1">#REF!</definedName>
    <definedName name="機械経費2">#REF!</definedName>
    <definedName name="機械経費率">#REF!</definedName>
    <definedName name="機械設備工">#REF!</definedName>
    <definedName name="機器費">#REF!</definedName>
    <definedName name="機器費3B">#REF!</definedName>
    <definedName name="機器費3B1">#REF!</definedName>
    <definedName name="機器費3B2">#REF!</definedName>
    <definedName name="機器費E">#REF!</definedName>
    <definedName name="機器費M">#REF!</definedName>
    <definedName name="機器費計">#REF!</definedName>
    <definedName name="機種">#REF!</definedName>
    <definedName name="規______格">#REF!</definedName>
    <definedName name="規__格">[100]入力項目!$F$1:$F$102</definedName>
    <definedName name="規格">[101]入力項目一覧!$E$6:$E$180</definedName>
    <definedName name="規格関連">[43]リスト!$AG$2:$AG$20003</definedName>
    <definedName name="技術管理費">#REF!</definedName>
    <definedName name="技術管理費1">#REF!</definedName>
    <definedName name="技術管理費2">#REF!</definedName>
    <definedName name="技術管理費率">#REF!</definedName>
    <definedName name="技術者">#REF!</definedName>
    <definedName name="技術費">#REF!</definedName>
    <definedName name="技術費1">#REF!</definedName>
    <definedName name="技術費2">#REF!</definedName>
    <definedName name="技術費率">#REF!</definedName>
    <definedName name="技術費率E">#REF!</definedName>
    <definedName name="擬木階段">#REF!</definedName>
    <definedName name="擬木杭">#REF!</definedName>
    <definedName name="給水管・ｲﾝﾀｰ">#REF!</definedName>
    <definedName name="給水管・ﾀﾞｽﾄ">#REF!</definedName>
    <definedName name="給水管・一般">#REF!</definedName>
    <definedName name="給水先頭">#REF!</definedName>
    <definedName name="旧樋門根掘り">#REF!</definedName>
    <definedName name="距離計算モード">#REF!</definedName>
    <definedName name="距離途中計">#REF!</definedName>
    <definedName name="距離名称">[102]数量名称!$K$5:$N$12</definedName>
    <definedName name="供用日数">[81]基準!#REF!</definedName>
    <definedName name="共通仮設費">#REF!</definedName>
    <definedName name="共通仮設費1">#REF!</definedName>
    <definedName name="共通仮設費2">#REF!</definedName>
    <definedName name="橋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本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均しコンク規格">#REF!</definedName>
    <definedName name="均しコンク厚">#REF!</definedName>
    <definedName name="均しコンク張出">#REF!</definedName>
    <definedName name="区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画線">#REF!</definedName>
    <definedName name="区画線155号普通">#REF!</definedName>
    <definedName name="区画線工_1.区画線工">#REF!</definedName>
    <definedName name="区画線設置STEP1">#N/A</definedName>
    <definedName name="区間">#REF!</definedName>
    <definedName name="区分">#REF!</definedName>
    <definedName name="矩形人孔損">#REF!</definedName>
    <definedName name="空欄エリア1">#REF!</definedName>
    <definedName name="空欄エリア2">#REF!</definedName>
    <definedName name="空欄エリア3">#REF!</definedName>
    <definedName name="屈折桝Ⅰ型">[55]数量計算書!#REF!</definedName>
    <definedName name="屈折桝Ⅱ型">[55]数量計算書!#REF!</definedName>
    <definedName name="屈折桝Ⅲ型">[55]数量計算書!#REF!</definedName>
    <definedName name="掘削">#REF!</definedName>
    <definedName name="掘削深">#REF!</definedName>
    <definedName name="掘削損">[5]設定・掘幅!$C$53</definedName>
    <definedName name="掘削土量">#REF!</definedName>
    <definedName name="掘削範囲">#REF!</definedName>
    <definedName name="掘削幅">#REF!</definedName>
    <definedName name="掘削量">#REF!</definedName>
    <definedName name="係数">#REF!</definedName>
    <definedName name="傾Ｌ">#REF!</definedName>
    <definedName name="傾Ｒ">#REF!</definedName>
    <definedName name="型">#REF!</definedName>
    <definedName name="型２">#REF!</definedName>
    <definedName name="型番">[103]入力項目!$E$4:$E$53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型枠捨ｺﾝｸﾘｰﾄ">#REF!</definedName>
    <definedName name="型枠小型Ⅰ">#REF!</definedName>
    <definedName name="型枠小型Ⅱ">#REF!</definedName>
    <definedName name="型枠鉄筋">#REF!</definedName>
    <definedName name="型枠無筋">#REF!</definedName>
    <definedName name="契執決書？公供">#REF!</definedName>
    <definedName name="契執決書？笹口">#REF!</definedName>
    <definedName name="契執決書？特環">#REF!</definedName>
    <definedName name="形状寸法">#REF!</definedName>
    <definedName name="径１３">#REF!</definedName>
    <definedName name="径１６">#REF!</definedName>
    <definedName name="径１９">#REF!</definedName>
    <definedName name="径２２">#REF!</definedName>
    <definedName name="径２５">#REF!</definedName>
    <definedName name="畦畔ブロック工">#REF!</definedName>
    <definedName name="系統ﾒﾆｭｰ">#REF!</definedName>
    <definedName name="継手内幅">#REF!</definedName>
    <definedName name="計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･BF700">#REF!</definedName>
    <definedName name="計･B積1基礎A">#REF!</definedName>
    <definedName name="計･B積1基礎B">#REF!</definedName>
    <definedName name="計･B積1号">#REF!</definedName>
    <definedName name="計･B積23基礎">#REF!</definedName>
    <definedName name="計･B積2号">#REF!</definedName>
    <definedName name="計･B積3号">#REF!</definedName>
    <definedName name="計･B積土工">#REF!</definedName>
    <definedName name="計･L型H1200">#REF!</definedName>
    <definedName name="計･L型H1300">#REF!</definedName>
    <definedName name="計･L型H1400">#REF!</definedName>
    <definedName name="計･L型H1700">#REF!</definedName>
    <definedName name="計･L型H1800">#REF!</definedName>
    <definedName name="計･L型H1900">#REF!</definedName>
    <definedName name="計･L型H2000">#REF!</definedName>
    <definedName name="計･L型H2250">#REF!</definedName>
    <definedName name="計･L型擁壁1号">#REF!</definedName>
    <definedName name="計･L型擁壁2号">#REF!</definedName>
    <definedName name="計･U型側溝A">#REF!</definedName>
    <definedName name="計･U型側溝B">#REF!</definedName>
    <definedName name="計･U字溝">#REF!</definedName>
    <definedName name="計･ｶﾞｰﾄﾞﾚｰﾙ1">#REF!</definedName>
    <definedName name="計･ｶﾞｰﾄﾞﾚｰﾙ2">#REF!</definedName>
    <definedName name="計･暗渠1号">#REF!</definedName>
    <definedName name="計･暗渠1吐口桝">#REF!</definedName>
    <definedName name="計･暗渠1呑口桝">#REF!</definedName>
    <definedName name="計･暗渠1函渠">#REF!</definedName>
    <definedName name="計･暗渠2管渠">#REF!</definedName>
    <definedName name="計･暗渠2号">#REF!</definedName>
    <definedName name="計･暗渠2縞鋼板蓋">#REF!</definedName>
    <definedName name="計･暗渠2吐口桝">#REF!</definedName>
    <definedName name="計･暗渠2呑口桝">#REF!</definedName>
    <definedName name="計･暗渠3管渠">#REF!</definedName>
    <definedName name="計･暗渠3号">#REF!</definedName>
    <definedName name="計･暗渠3吐口桝">#REF!</definedName>
    <definedName name="計･暗渠3呑口桝">#REF!</definedName>
    <definedName name="計･移設工">#REF!</definedName>
    <definedName name="計･旧橋撤去">#REF!</definedName>
    <definedName name="計･現打水路1">#REF!</definedName>
    <definedName name="計･現打水路2">#REF!</definedName>
    <definedName name="計･構造取壊1">#REF!</definedName>
    <definedName name="計･構造取壊2">#REF!</definedName>
    <definedName name="計･柵工･土工">#REF!</definedName>
    <definedName name="計･自由勾配側溝">#REF!</definedName>
    <definedName name="計･集水桝1">#REF!</definedName>
    <definedName name="計･集水桝2">#REF!</definedName>
    <definedName name="計･集水桝3">#REF!</definedName>
    <definedName name="計･集水桝工">#REF!</definedName>
    <definedName name="計･植生工">#REF!</definedName>
    <definedName name="計･水路工土工">#REF!</definedName>
    <definedName name="計･石積">#REF!</definedName>
    <definedName name="計･石積基礎">#REF!</definedName>
    <definedName name="計･石積工">#REF!</definedName>
    <definedName name="計･側溝蓋">#REF!</definedName>
    <definedName name="計･側溝工">#REF!</definedName>
    <definedName name="計･道路施設撤去">#REF!</definedName>
    <definedName name="計･道路土工1">#REF!</definedName>
    <definedName name="計･道路土工2">#REF!</definedName>
    <definedName name="計･函渠工土工">#REF!</definedName>
    <definedName name="計･舗装工">#REF!</definedName>
    <definedName name="計･防護柵工">#REF!</definedName>
    <definedName name="計･余水吐桝">#REF!</definedName>
    <definedName name="計･擁壁工土工">#REF!</definedName>
    <definedName name="計算">#REF!</definedName>
    <definedName name="計算延長">#REF!</definedName>
    <definedName name="計算記号">#REF!</definedName>
    <definedName name="計算書">#REF!</definedName>
    <definedName name="計算書０１">#REF!</definedName>
    <definedName name="計算書０２">#REF!</definedName>
    <definedName name="計算書０３">#REF!</definedName>
    <definedName name="計算書０４">#REF!</definedName>
    <definedName name="計算書０５">#REF!</definedName>
    <definedName name="計算書０６">#REF!</definedName>
    <definedName name="計算書1">#REF!</definedName>
    <definedName name="計算書2">#REF!</definedName>
    <definedName name="計算書リスト">[74]基本設定!$AJ$7:$AR$11</definedName>
    <definedName name="計算書見出し">[74]基本設定!$B$15</definedName>
    <definedName name="計算書項目名">#REF!</definedName>
    <definedName name="計算書名">#REF!</definedName>
    <definedName name="軽作業員">#REF!</definedName>
    <definedName name="軽幅">#REF!</definedName>
    <definedName name="軽油陸上用">#REF!</definedName>
    <definedName name="軽量">#N/A</definedName>
    <definedName name="軽量盛土工_1.軽量盛土工">#REF!</definedName>
    <definedName name="軽量損">[5]設定・掘幅!$C$55</definedName>
    <definedName name="軽量幅">#REF!</definedName>
    <definedName name="桁数SUB">#REF!</definedName>
    <definedName name="決議書">#REF!</definedName>
    <definedName name="月_1日">#REF!</definedName>
    <definedName name="建て込み">#REF!</definedName>
    <definedName name="建て込み工程表">#REF!</definedName>
    <definedName name="建込み">#REF!</definedName>
    <definedName name="建設工事起案">#REF!</definedName>
    <definedName name="建設工事請負契約書">#REF!</definedName>
    <definedName name="検討名称">#REF!</definedName>
    <definedName name="見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現場間接費">#REF!</definedName>
    <definedName name="現場間接費1">#REF!</definedName>
    <definedName name="現場間接費2">#REF!</definedName>
    <definedName name="現場間接費率">#REF!</definedName>
    <definedName name="個数">#REF!</definedName>
    <definedName name="護岸階段堤外">#REF!</definedName>
    <definedName name="護岸階段堤内">#REF!</definedName>
    <definedName name="護岸階段吐き口">#REF!</definedName>
    <definedName name="護岸工遮水Ｓ">#REF!</definedName>
    <definedName name="護岸大型">#REF!</definedName>
    <definedName name="護岸大型覆土">#REF!</definedName>
    <definedName name="護岸法覆2">#REF!</definedName>
    <definedName name="護岸法面">#REF!</definedName>
    <definedName name="護床工_1.作業土工">#REF!</definedName>
    <definedName name="護床工_2.根固めブロック工">#REF!</definedName>
    <definedName name="護床工_3.間詰工">#REF!</definedName>
    <definedName name="護床工_4.沈床工">#REF!</definedName>
    <definedName name="護床工_5.捨石工">#REF!</definedName>
    <definedName name="護床工_6.かご工">#REF!</definedName>
    <definedName name="公園">#REF!</definedName>
    <definedName name="公園2">#REF!</definedName>
    <definedName name="公園3">#REF!</definedName>
    <definedName name="口径入力">#REF!</definedName>
    <definedName name="坑口径6">#REF!</definedName>
    <definedName name="坑口径7">#REF!</definedName>
    <definedName name="工">#REF!</definedName>
    <definedName name="工__種">#REF!</definedName>
    <definedName name="工事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価格">#REF!</definedName>
    <definedName name="工事価格1">#REF!</definedName>
    <definedName name="工事価格2">#REF!</definedName>
    <definedName name="工事区分">#REF!</definedName>
    <definedName name="工事区分２">#REF!</definedName>
    <definedName name="工事原価">#REF!</definedName>
    <definedName name="工事原価1">#REF!</definedName>
    <definedName name="工事原価2">#REF!</definedName>
    <definedName name="工事数量集計表" hidden="1">{#N/A,#N/A,FALSE,"集計";#N/A,#N/A,FALSE,"８";#N/A,#N/A,FALSE,"10"}</definedName>
    <definedName name="工事請負起案表">#REF!</definedName>
    <definedName name="工事請負起案裏">#REF!</definedName>
    <definedName name="工事請負請書">#REF!</definedName>
    <definedName name="工事名１">[104]積算資料!#REF!</definedName>
    <definedName name="工事名２">[104]積算資料!#REF!</definedName>
    <definedName name="工種">[101]入力項目一覧!$B$6:$B$184</definedName>
    <definedName name="工種属性">#REF!</definedName>
    <definedName name="工種名">#REF!</definedName>
    <definedName name="工場派遣労務費E">#REF!</definedName>
    <definedName name="工場派遣労務費M">#REF!</definedName>
    <definedName name="工程">#REF!</definedName>
    <definedName name="工程表">#REF!</definedName>
    <definedName name="工派労務費">#REF!</definedName>
    <definedName name="杭鉄筋Ａ１">#REF!</definedName>
    <definedName name="杭鉄筋Ａ２">#REF!</definedName>
    <definedName name="構造物撤去工_1.防護柵撤去工">[94]構造物撤去工!#REF!</definedName>
    <definedName name="構造物撤去工_10.ブロック舗装撤去工">[94]構造物撤去工!#REF!</definedName>
    <definedName name="構造物撤去工_11.縁石撤去工">[94]構造物撤去工!#REF!</definedName>
    <definedName name="構造物撤去工_12.冬期安全施設撤去工">[94]構造物撤去工!#REF!</definedName>
    <definedName name="構造物撤去工_13.骨材再生工">[94]構造物撤去工!#REF!</definedName>
    <definedName name="構造物撤去工_14.運搬処理工">[105]構造物撤去集計!#REF!</definedName>
    <definedName name="構造物撤去工_2.標識撤去工">[94]構造物撤去工!#REF!</definedName>
    <definedName name="構造物撤去工_3.道路付属物撤去工">[94]構造物撤去工!#REF!</definedName>
    <definedName name="構造物撤去工_4.作業土工">[94]構造物撤去工!#REF!</definedName>
    <definedName name="構造物撤去工_5.プレキャスト擁壁撤去工">[94]構造物撤去工!#REF!</definedName>
    <definedName name="構造物撤去工_6.排水構造物撤去工">[105]構造物撤去集計!#REF!</definedName>
    <definedName name="構造物撤去工_7.かご撤去工">[94]構造物撤去工!#REF!</definedName>
    <definedName name="構造物撤去工_8.落石雪害防止撤去工">[94]構造物撤去工!#REF!</definedName>
    <definedName name="構造物撤去工_9.道路付属施設撤去工">[94]構造物撤去工!#REF!</definedName>
    <definedName name="構造物撤去工2">#REF!</definedName>
    <definedName name="構土単">#REF!,#REF!</definedName>
    <definedName name="溝形鋼">[43]リスト!$K$2:$K$20000</definedName>
    <definedName name="溝形鋼_c">#REF!</definedName>
    <definedName name="行N">[67]設定!#REF!</definedName>
    <definedName name="行高">#REF!</definedName>
    <definedName name="行高設定">#REF!</definedName>
    <definedName name="行程">#REF!</definedName>
    <definedName name="鋼管_p_1">#REF!</definedName>
    <definedName name="鋼材">[38]金抜!#REF!</definedName>
    <definedName name="鋼材表">#REF!</definedName>
    <definedName name="鋼材表2">[106]鋼材性能!$B$3:$Q$138</definedName>
    <definedName name="鋼製架台計">#REF!</definedName>
    <definedName name="鋼製架台類計">#REF!</definedName>
    <definedName name="鋼製損">[5]設定・掘幅!$C$56</definedName>
    <definedName name="鋼板_pl">#REF!</definedName>
    <definedName name="鋼幅">#REF!</definedName>
    <definedName name="項目名１">#REF!</definedName>
    <definedName name="項目名２">#REF!</definedName>
    <definedName name="項目名３">#REF!</definedName>
    <definedName name="高木植栽">#REF!</definedName>
    <definedName name="号数">[103]入力項目!$C$4:$C$53</definedName>
    <definedName name="合いたい">#REF!</definedName>
    <definedName name="合計">[107]単価決定一覧表!$AJ$132</definedName>
    <definedName name="合計用紙">[108]用紙!#REF!</definedName>
    <definedName name="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左右">[54]種別ｺｰﾄﾞ表!$H$4:$I$6</definedName>
    <definedName name="左官">#REF!</definedName>
    <definedName name="差y道">#REF!</definedName>
    <definedName name="差筋クレーン有無">#REF!</definedName>
    <definedName name="砂場">#REF!</definedName>
    <definedName name="砂置場">#REF!</definedName>
    <definedName name="座標">#REF!</definedName>
    <definedName name="再入力">#REF!</definedName>
    <definedName name="細___別">#REF!</definedName>
    <definedName name="細__別">[100]入力項目!$E$1:$E$102</definedName>
    <definedName name="細別">[101]入力項目一覧!$D$6:$D$191</definedName>
    <definedName name="細粒度AS">#REF!</definedName>
    <definedName name="材質ﾃﾞｰﾀ" hidden="1">#REF!</definedName>
    <definedName name="材単・耐候性" hidden="1">#REF!</definedName>
    <definedName name="材料">[67]材料!#REF!</definedName>
    <definedName name="材料0">#REF!</definedName>
    <definedName name="材料1">#REF!</definedName>
    <definedName name="材料費">#REF!</definedName>
    <definedName name="材料費1">#REF!</definedName>
    <definedName name="材料費2">#REF!</definedName>
    <definedName name="材料費E">#REF!</definedName>
    <definedName name="材料費M">#REF!</definedName>
    <definedName name="材料費計">#REF!</definedName>
    <definedName name="崎" hidden="1">{"発注準備",#N/A,FALSE,"Ｈ８発注表"}</definedName>
    <definedName name="作業セル">[67]代価!#REF!</definedName>
    <definedName name="作業土工集計" hidden="1">{#N/A,#N/A,FALSE,"集計";#N/A,#N/A,FALSE,"８";#N/A,#N/A,FALSE,"10"}</definedName>
    <definedName name="作業土工集計123456789" hidden="1">{#N/A,#N/A,FALSE,"集計";#N/A,#N/A,FALSE,"８";#N/A,#N/A,FALSE,"10"}</definedName>
    <definedName name="作表">[67]設定!#REF!</definedName>
    <definedName name="三脚鳥居">#REF!</definedName>
    <definedName name="山形鋼">[43]リスト!$F$2:$F$20000</definedName>
    <definedName name="山形鋼_l">#REF!</definedName>
    <definedName name="山砂">#REF!</definedName>
    <definedName name="山砂面積">#REF!</definedName>
    <definedName name="山留材数量">#REF!</definedName>
    <definedName name="散水栓">#REF!</definedName>
    <definedName name="算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酸素">#REF!</definedName>
    <definedName name="残土">#REF!</definedName>
    <definedName name="残土自由処分">#REF!</definedName>
    <definedName name="残土処分小運搬">#REF!</definedName>
    <definedName name="残土処分場内処分">#REF!</definedName>
    <definedName name="残土処理">#REF!</definedName>
    <definedName name="残土面積">#REF!</definedName>
    <definedName name="残土量">#REF!</definedName>
    <definedName name="四捨五入">#REF!</definedName>
    <definedName name="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柱関係">#REF!</definedName>
    <definedName name="支幅">#REF!</definedName>
    <definedName name="支保工">#REF!</definedName>
    <definedName name="施工日数">#REF!</definedName>
    <definedName name="止水コン">#REF!</definedName>
    <definedName name="止水栓">#REF!</definedName>
    <definedName name="止水板規格">#REF!</definedName>
    <definedName name="止水板種類">#REF!</definedName>
    <definedName name="死傷者">#REF!</definedName>
    <definedName name="試運転費">#REF!</definedName>
    <definedName name="試運転費1">#REF!</definedName>
    <definedName name="試運転費2">#REF!</definedName>
    <definedName name="試運転費E">#REF!</definedName>
    <definedName name="試運転費M">#REF!</definedName>
    <definedName name="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事務所名">#REF!</definedName>
    <definedName name="次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耳芝">#REF!</definedName>
    <definedName name="実作業時間">#REF!</definedName>
    <definedName name="縞鋼板_chpl">#REF!</definedName>
    <definedName name="斜率1">#REF!</definedName>
    <definedName name="斜率2">#REF!</definedName>
    <definedName name="斜率３">#REF!</definedName>
    <definedName name="車止・可動">#REF!</definedName>
    <definedName name="車止・固定">#REF!</definedName>
    <definedName name="車止め">#REF!</definedName>
    <definedName name="車止め・ﾌﾟﾚｰﾄ付">#REF!</definedName>
    <definedName name="車道">[109]条数一覧!#REF!</definedName>
    <definedName name="車道管路">#REF!</definedName>
    <definedName name="車道管路延長">#REF!</definedName>
    <definedName name="車道掘削延長">#REF!</definedName>
    <definedName name="車道構造">#REF!</definedName>
    <definedName name="車道条数">[110]条数一覧!#REF!</definedName>
    <definedName name="取付道路１１号">#REF!</definedName>
    <definedName name="取付道路１６号">#REF!</definedName>
    <definedName name="取付道路１７号">#REF!</definedName>
    <definedName name="取付道路2号">#REF!</definedName>
    <definedName name="取付道路３号">#REF!</definedName>
    <definedName name="取付道路４号">#REF!</definedName>
    <definedName name="取付道路土工計算">#REF!</definedName>
    <definedName name="種___別">#REF!</definedName>
    <definedName name="種__別">[100]入力項目!$D$1:$D$102</definedName>
    <definedName name="種別">[67]設定!#REF!</definedName>
    <definedName name="種別ﾒﾆｭｰ">#REF!</definedName>
    <definedName name="受圧板１" hidden="1">#REF!</definedName>
    <definedName name="受枠">#REF!</definedName>
    <definedName name="終了">#REF!</definedName>
    <definedName name="終了ページ">#REF!</definedName>
    <definedName name="集">[111]横断暗渠A2!$O$99</definedName>
    <definedName name="集_水_桝____30">#REF!</definedName>
    <definedName name="集_水_桝___35">#REF!</definedName>
    <definedName name="集_水_桝___④">#REF!</definedName>
    <definedName name="集_水_桝__25">#REF!</definedName>
    <definedName name="集_水_桝__⑫">#REF!</definedName>
    <definedName name="集_水_桝__⑳">#REF!</definedName>
    <definedName name="集･BF700単位">#REF!</definedName>
    <definedName name="集･B基礎1単位">#REF!</definedName>
    <definedName name="集･B基礎2単位">#REF!</definedName>
    <definedName name="集･B積1号">#REF!</definedName>
    <definedName name="集･B積2号">#REF!</definedName>
    <definedName name="集･B積3号">#REF!</definedName>
    <definedName name="集･B積工土工">#REF!</definedName>
    <definedName name="集･Gr1単位">#REF!</definedName>
    <definedName name="集･Gr2単位">#REF!</definedName>
    <definedName name="集･L型1単位">#REF!</definedName>
    <definedName name="集･L型2単位">#REF!</definedName>
    <definedName name="集･L型擁壁1号">#REF!</definedName>
    <definedName name="集･L型擁壁2号">#REF!</definedName>
    <definedName name="集･PU1単位">#REF!</definedName>
    <definedName name="集･PU3A単位">#REF!</definedName>
    <definedName name="集･PU3B単位">#REF!</definedName>
    <definedName name="集･ｶﾙﾊﾞｰﾄ工">#REF!</definedName>
    <definedName name="集･ｶﾙﾊﾞｰﾄ土工">#REF!</definedName>
    <definedName name="集･暗渠1号">#REF!</definedName>
    <definedName name="集･暗渠1吐口桝">#REF!</definedName>
    <definedName name="集･暗渠1呑口桝">#REF!</definedName>
    <definedName name="集･暗渠2号">#REF!</definedName>
    <definedName name="集･暗渠2吐口桝">#REF!</definedName>
    <definedName name="集･暗渠2呑口桝">#REF!</definedName>
    <definedName name="集･暗渠3号">#REF!</definedName>
    <definedName name="集･暗渠3吐口桝">#REF!</definedName>
    <definedName name="集･暗渠3呑口桝">#REF!</definedName>
    <definedName name="集･移設工">#REF!</definedName>
    <definedName name="集･管渠部2単位">#REF!</definedName>
    <definedName name="集･管渠部3単位">#REF!</definedName>
    <definedName name="集･旧橋撤去">#REF!</definedName>
    <definedName name="集･現打水路1">#REF!</definedName>
    <definedName name="集･現打水路2">#REF!</definedName>
    <definedName name="集･構造取壊">#REF!</definedName>
    <definedName name="集･自由勾配側溝">#REF!</definedName>
    <definedName name="集･縞鋼板単位">#REF!</definedName>
    <definedName name="集･集水桝1">#REF!</definedName>
    <definedName name="集･集水桝2">#REF!</definedName>
    <definedName name="集･集水桝3">#REF!</definedName>
    <definedName name="集･集水桝工">#REF!</definedName>
    <definedName name="集･小型水路工">#REF!</definedName>
    <definedName name="集･植生工">#REF!</definedName>
    <definedName name="集･水路工土工">#REF!</definedName>
    <definedName name="集･石･B積工">#REF!</definedName>
    <definedName name="集･石積">#REF!</definedName>
    <definedName name="集･石積基礎単位">#REF!</definedName>
    <definedName name="集･石積工">#REF!</definedName>
    <definedName name="集･側溝蓋単位">#REF!</definedName>
    <definedName name="集･側溝工">#REF!</definedName>
    <definedName name="集･道路土工">#REF!</definedName>
    <definedName name="集･函渠部単位">#REF!</definedName>
    <definedName name="集･舗装工">#REF!</definedName>
    <definedName name="集･防護柵工">#REF!</definedName>
    <definedName name="集･防護柵工土工">#REF!</definedName>
    <definedName name="集･余水吐桝">#REF!</definedName>
    <definedName name="集･擁壁工">#REF!</definedName>
    <definedName name="集･擁壁工土工">#REF!</definedName>
    <definedName name="集･路側防護柵工">#REF!</definedName>
    <definedName name="集計">#REF!</definedName>
    <definedName name="集計2">#REF!</definedName>
    <definedName name="集計済ｺﾒﾝﾄ">#REF!</definedName>
    <definedName name="集計読込">#REF!</definedName>
    <definedName name="集計表">#REF!</definedName>
    <definedName name="集計表Ⅱ">#REF!</definedName>
    <definedName name="集水管砂場外">#REF!</definedName>
    <definedName name="集水管砂場内">#REF!</definedName>
    <definedName name="集水桝">#REF!</definedName>
    <definedName name="集水桝延調書">#REF!</definedName>
    <definedName name="出入">#REF!</definedName>
    <definedName name="出力">#REF!</definedName>
    <definedName name="準備費">#REF!</definedName>
    <definedName name="準備費1">#REF!</definedName>
    <definedName name="準備費2">#REF!</definedName>
    <definedName name="準備費率">#REF!</definedName>
    <definedName name="処理山砂">#REF!</definedName>
    <definedName name="初期ﾒﾆｭｰ">#REF!</definedName>
    <definedName name="書込">[67]設定!#REF!</definedName>
    <definedName name="小段仕上げ">#REF!</definedName>
    <definedName name="小配管弁類計">#REF!</definedName>
    <definedName name="床掘">#REF!</definedName>
    <definedName name="消去範囲" hidden="1">#REF!</definedName>
    <definedName name="消費税相当額">#REF!</definedName>
    <definedName name="消費税相当額1">#REF!</definedName>
    <definedName name="消費税相当額2">#REF!</definedName>
    <definedName name="消費税率">#REF!</definedName>
    <definedName name="照明A・ｲﾝﾀｰ">#REF!</definedName>
    <definedName name="照明A・芝">#REF!</definedName>
    <definedName name="照明Aﾀﾞｽﾄ">#REF!</definedName>
    <definedName name="照明B・植栽">#REF!</definedName>
    <definedName name="照明B・木ﾁｯﾌﾟ">#REF!</definedName>
    <definedName name="照明C">#REF!</definedName>
    <definedName name="照明柱">#REF!</definedName>
    <definedName name="植･盛法L1">#REF!</definedName>
    <definedName name="植･盛法L2">#REF!</definedName>
    <definedName name="植･盛法R">#REF!</definedName>
    <definedName name="植･切法L1">#REF!</definedName>
    <definedName name="植･切法L2">#REF!</definedName>
    <definedName name="植･切法R1">#REF!</definedName>
    <definedName name="植･切法R2">#REF!</definedName>
    <definedName name="植栽帯">#REF!</definedName>
    <definedName name="植裁">#REF!</definedName>
    <definedName name="植樹帯延長調書">#REF!</definedName>
    <definedName name="伸縮目地ゴム発泡体ｱ20">#REF!</definedName>
    <definedName name="伸縮目地樹脂発泡体ｱ10">#REF!</definedName>
    <definedName name="新樋門根掘り">#REF!</definedName>
    <definedName name="浸透管・φ100">#REF!</definedName>
    <definedName name="浸透管A">#REF!</definedName>
    <definedName name="浸透管B">#REF!</definedName>
    <definedName name="浸透管C">#REF!</definedName>
    <definedName name="浸透桝・A">#REF!</definedName>
    <definedName name="浸透桝・B">#REF!</definedName>
    <definedName name="浸透桝・C">#REF!</definedName>
    <definedName name="浸透桝A">#REF!</definedName>
    <definedName name="浸透桝B">#REF!</definedName>
    <definedName name="深さ">[69]ﾄﾞﾛｯﾌﾟﾀﾞｳﾝ定義!$H$4:$H$21</definedName>
    <definedName name="人孔入力表">#REF!</definedName>
    <definedName name="人止め柵1型">#REF!</definedName>
    <definedName name="人力床堀">#REF!</definedName>
    <definedName name="人力埋戻工">#REF!</definedName>
    <definedName name="人力埋戻工ﾀﾝﾊﾟｰ">#REF!</definedName>
    <definedName name="図数">#REF!</definedName>
    <definedName name="図面">#REF!</definedName>
    <definedName name="推進">#REF!</definedName>
    <definedName name="推進工">#REF!</definedName>
    <definedName name="推進工管渠布設">#REF!</definedName>
    <definedName name="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飲みｲﾝﾀｰ">#REF!</definedName>
    <definedName name="水飲みダスト">#REF!</definedName>
    <definedName name="水路" hidden="1">#REF!</definedName>
    <definedName name="水路1" hidden="1">[112]RB数表!#REF!</definedName>
    <definedName name="水路2" hidden="1">#REF!</definedName>
    <definedName name="水路工_1.作業土工">[94]水路工集計!#REF!</definedName>
    <definedName name="水路工_2.側溝工">[94]水路工集計!#REF!</definedName>
    <definedName name="水路工_4.暗渠工">[94]水路工集計!#REF!</definedName>
    <definedName name="水路工_5.樋門接続暗渠工">[105]水路工集計!#REF!</definedName>
    <definedName name="数総">#REF!</definedName>
    <definedName name="数総図">#REF!</definedName>
    <definedName name="数総付帯">#N/A</definedName>
    <definedName name="数値入力">'[30]１号重力'!$Q$30:$W$48</definedName>
    <definedName name="数値表">#REF!</definedName>
    <definedName name="数量">#REF!</definedName>
    <definedName name="数量区分等">#REF!</definedName>
    <definedName name="数量計算表">#REF!</definedName>
    <definedName name="数量計算用単位">#REF!</definedName>
    <definedName name="数量根拠">[113]管路取付工!#REF!</definedName>
    <definedName name="数量集計">#N/A</definedName>
    <definedName name="数量集計表">[100]入力項目!$I$3:$I$102</definedName>
    <definedName name="数量総括表">#REF!</definedName>
    <definedName name="数量表">#REF!</definedName>
    <definedName name="数量表0">#REF!</definedName>
    <definedName name="数量表1">#REF!</definedName>
    <definedName name="数量部丸め">[73]計算書!#REF!</definedName>
    <definedName name="据付間接費">#REF!</definedName>
    <definedName name="据付間接費1">#REF!</definedName>
    <definedName name="据付間接費2">#REF!</definedName>
    <definedName name="据付工間接費">#REF!</definedName>
    <definedName name="据付工間接費1">#REF!</definedName>
    <definedName name="据付工間接費2">#REF!</definedName>
    <definedName name="据付工間接費率">#REF!</definedName>
    <definedName name="据付純工事費">#REF!</definedName>
    <definedName name="据付純工事費1">#REF!</definedName>
    <definedName name="据付純工事費2">#REF!</definedName>
    <definedName name="据付費">#REF!</definedName>
    <definedName name="据付費1">#REF!</definedName>
    <definedName name="据付費2">#REF!</definedName>
    <definedName name="据付費E">#REF!</definedName>
    <definedName name="据付費M">#REF!</definedName>
    <definedName name="寸法">[103]入力項目!$F$4:$F$53</definedName>
    <definedName name="整形面積" hidden="1">#REF!</definedName>
    <definedName name="整地土工">#REF!</definedName>
    <definedName name="清水">#REF!</definedName>
    <definedName name="生_材">[38]金抜!#REF!</definedName>
    <definedName name="生コンFｰ160">#REF!</definedName>
    <definedName name="生コンFｰ210">#REF!</definedName>
    <definedName name="生垣支柱">#REF!</definedName>
    <definedName name="盛土">#REF!</definedName>
    <definedName name="盛土のり" hidden="1">{"計算書",#N/A,FALSE,"I-参-126";"集計表",#N/A,FALSE,"集計表"}</definedName>
    <definedName name="盛土法面仕上げ">#REF!</definedName>
    <definedName name="西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切込砕石Cｰ30">#REF!</definedName>
    <definedName name="切込砕石Cｰ40">#REF!</definedName>
    <definedName name="切込砕石Cｰ80">#REF!</definedName>
    <definedName name="切土法面仕上げ">#REF!</definedName>
    <definedName name="折点０高">#REF!</definedName>
    <definedName name="折点１高">#REF!</definedName>
    <definedName name="折点終高">#REF!</definedName>
    <definedName name="設計">#REF!</definedName>
    <definedName name="設定1">#REF!</definedName>
    <definedName name="設定2">#REF!</definedName>
    <definedName name="節点ﾃﾞｰﾀ" hidden="1">#REF!</definedName>
    <definedName name="川表裏">#REF!</definedName>
    <definedName name="全長">'[114]U-0-0-Ｂ入力'!$E$17</definedName>
    <definedName name="全幅">#REF!</definedName>
    <definedName name="粗粒AS">#REF!</definedName>
    <definedName name="組合せ荷重名" hidden="1">#REF!</definedName>
    <definedName name="組合せ試験費E">#REF!</definedName>
    <definedName name="組立人孔１号">#REF!</definedName>
    <definedName name="総括">[115]第1工区!#REF!</definedName>
    <definedName name="総括1111111" hidden="1">{#N/A,#N/A,FALSE,"集計";#N/A,#N/A,FALSE,"８";#N/A,#N/A,FALSE,"10"}</definedName>
    <definedName name="総括page1">#REF!</definedName>
    <definedName name="総括page2">#REF!</definedName>
    <definedName name="総括土工">#REF!</definedName>
    <definedName name="総括表">#REF!</definedName>
    <definedName name="総括表1">#REF!</definedName>
    <definedName name="総括表2">[116]総括表!#REF!</definedName>
    <definedName name="総括表3">[116]総括表!#REF!</definedName>
    <definedName name="総括表4">[116]総括表!#REF!</definedName>
    <definedName name="総括表5">[116]総括表!#REF!</definedName>
    <definedName name="総合試運転費">#REF!</definedName>
    <definedName name="総合試運転費1">#REF!</definedName>
    <definedName name="総合試運転費2">#REF!</definedName>
    <definedName name="総合試運転費率">#REF!</definedName>
    <definedName name="総合試運転費率E">[117]試運転費!#REF!</definedName>
    <definedName name="装飾オブジェクト">"Group 23"</definedName>
    <definedName name="装飾オブジェクト2">"Group 24"</definedName>
    <definedName name="側溝">[99]集水桝!#REF!</definedName>
    <definedName name="側溝240">#REF!</definedName>
    <definedName name="側溝240ｸﾞﾚ">#REF!</definedName>
    <definedName name="側溝240コン">#REF!</definedName>
    <definedName name="側壁厚">#REF!</definedName>
    <definedName name="側壁止水板長">#REF!</definedName>
    <definedName name="側壁設計基準強度">[79]設計条件1!$S$6</definedName>
    <definedName name="側壁落差">#REF!</definedName>
    <definedName name="測定ﾃﾞｰﾀ" hidden="1">#REF!</definedName>
    <definedName name="測点ピッチ">#REF!</definedName>
    <definedName name="測点間隔">#REF!</definedName>
    <definedName name="足場１">#REF!</definedName>
    <definedName name="足場２">#REF!</definedName>
    <definedName name="足場距離">#REF!</definedName>
    <definedName name="他" hidden="1">{"発注準備",#N/A,FALSE,"Ｈ８発注表"}</definedName>
    <definedName name="多" hidden="1">{#N/A,#N/A,FALSE,"土工";#N/A,#N/A,FALSE,"一般構造物 (1)";#N/A,#N/A,FALSE,"法面工";#N/A,#N/A,FALSE,"基礎工";#N/A,#N/A,FALSE,"仮設工";#N/A,#N/A,FALSE,"仮設工程表";#N/A,#N/A,FALSE,"土工用防護柵資料"}</definedName>
    <definedName name="打">#REF!</definedName>
    <definedName name="代価10">#REF!</definedName>
    <definedName name="代価15">#REF!</definedName>
    <definedName name="代価20">#REF!</definedName>
    <definedName name="代価25">#REF!</definedName>
    <definedName name="代価30">#REF!</definedName>
    <definedName name="代価5">#REF!</definedName>
    <definedName name="代価表紙">#REF!</definedName>
    <definedName name="大工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[117]共通仮設費!#REF!</definedName>
    <definedName name="第102号明細書">[117]共通仮設費!#REF!</definedName>
    <definedName name="第103号明細書">[117]共通仮設費!#REF!</definedName>
    <definedName name="第104号明細書">[117]共通仮設費!#REF!</definedName>
    <definedName name="第105号明細書">[117]共通仮設費!#REF!</definedName>
    <definedName name="第106号明細書">[117]共通仮設費!#REF!</definedName>
    <definedName name="第107号明細書">[117]共通仮設費!#REF!</definedName>
    <definedName name="第108号明細書">#REF!</definedName>
    <definedName name="第109号明細書">#REF!</definedName>
    <definedName name="第10号明細書">#REF!</definedName>
    <definedName name="第110号明細書">[117]一般管理費!#REF!</definedName>
    <definedName name="第11号明細書">#REF!</definedName>
    <definedName name="第12号明細書">[117]試運転費!#REF!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[117]補助材料!#REF!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[117]補助材料!#REF!</definedName>
    <definedName name="第26号明細書">#REF!</definedName>
    <definedName name="第27号明細書">#REF!</definedName>
    <definedName name="第28号明細書">#REF!</definedName>
    <definedName name="第２９号">[117]共通仮設費!#REF!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[117]試運転費!#REF!</definedName>
    <definedName name="第32号明細書">[117]試運転費!#REF!</definedName>
    <definedName name="第３号">#REF!</definedName>
    <definedName name="第3号代価表">[118]代価表!#REF!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宅">#REF!</definedName>
    <definedName name="単_3">[119]単相式集計表!$A$1:$K$62,[119]単相式集計表!$A$1:$K$62</definedName>
    <definedName name="単＿位">[120]入力項目!$J$2:$J$50</definedName>
    <definedName name="単･BF700">#REF!</definedName>
    <definedName name="単･B積1基礎A">#REF!</definedName>
    <definedName name="単･B積1基礎B">#REF!</definedName>
    <definedName name="単･B積23基礎">#REF!</definedName>
    <definedName name="単･L型H1300">#REF!</definedName>
    <definedName name="単･L型H1400">#REF!</definedName>
    <definedName name="単･L型H1700">#REF!</definedName>
    <definedName name="単･L型H1800">#REF!</definedName>
    <definedName name="単･L型H1900">#REF!</definedName>
    <definedName name="単･L型H2000">#REF!</definedName>
    <definedName name="単･L型H2250">#REF!</definedName>
    <definedName name="単･U型側溝A">#REF!</definedName>
    <definedName name="単･U型側溝B">#REF!</definedName>
    <definedName name="単･U字溝">#REF!</definedName>
    <definedName name="単･ｶﾞｰﾄﾞﾚｰﾙ1">#REF!</definedName>
    <definedName name="単･ｶﾞｰﾄﾞﾚｰﾙ2">#REF!</definedName>
    <definedName name="単･暗渠1函渠">#REF!</definedName>
    <definedName name="単･暗渠2管渠">#REF!</definedName>
    <definedName name="単･暗渠2縞鋼板">#REF!</definedName>
    <definedName name="単･暗渠3管渠">#REF!</definedName>
    <definedName name="単･石積">#REF!</definedName>
    <definedName name="単･石積基礎">#REF!</definedName>
    <definedName name="単･側溝蓋">#REF!</definedName>
    <definedName name="単・内第０１号">#REF!</definedName>
    <definedName name="単・内第０２号">#REF!</definedName>
    <definedName name="単・内第０３号">#REF!</definedName>
    <definedName name="単・内第０４号">#REF!</definedName>
    <definedName name="単・内第０５号">#REF!</definedName>
    <definedName name="単・内第０６号">#REF!</definedName>
    <definedName name="単・内第０７号">#REF!</definedName>
    <definedName name="単・内第０８号">#REF!</definedName>
    <definedName name="単・内第０９号">#REF!</definedName>
    <definedName name="単・内第１０号">#REF!</definedName>
    <definedName name="単位">#REF!</definedName>
    <definedName name="単位数量">#REF!,#REF!,#REF!</definedName>
    <definedName name="単位数量５">[121]数量計算!#REF!</definedName>
    <definedName name="単位名">#REF!</definedName>
    <definedName name="単価">#REF!</definedName>
    <definedName name="単価・内訳表">#REF!</definedName>
    <definedName name="単価１０ｔ">#REF!</definedName>
    <definedName name="単価１０ｔ廃材">#REF!</definedName>
    <definedName name="単距離">#REF!</definedName>
    <definedName name="単相式単位注入量">[119]ﾃｰﾌﾞﾙ!$J$11</definedName>
    <definedName name="単独荷重名" hidden="1">#REF!</definedName>
    <definedName name="端部控除">#REF!</definedName>
    <definedName name="端部数量">#REF!</definedName>
    <definedName name="端部単位数量２">#REF!</definedName>
    <definedName name="端部調整金具１">#REF!</definedName>
    <definedName name="端部調整金具２">#REF!</definedName>
    <definedName name="断面ﾃﾞｰﾀ" hidden="1">#REF!</definedName>
    <definedName name="断面計算">#REF!</definedName>
    <definedName name="断面図">#REF!</definedName>
    <definedName name="断面名称">[102]数量名称!$D$5:$G$19</definedName>
    <definedName name="断面力ﾃﾞｰﾀ" hidden="1">#REF!</definedName>
    <definedName name="地域_01">#REF!</definedName>
    <definedName name="地下水">[81]入力!#REF!</definedName>
    <definedName name="地上機器">[69]ﾄﾞﾛｯﾌﾟﾀﾞｳﾝ定義!$E$4:$E$9</definedName>
    <definedName name="地上機器名称">[69]ﾄﾞﾛｯﾌﾟﾀﾞｳﾝ定義!$J$4:$J$16</definedName>
    <definedName name="地先">#REF!</definedName>
    <definedName name="地先境界" hidden="1">[122]延長調書!#REF!</definedName>
    <definedName name="地先境界ﾌﾞﾛｯｸ">#REF!</definedName>
    <definedName name="地盤種別_01">#REF!</definedName>
    <definedName name="地盤条件">[81]入力!#REF!</definedName>
    <definedName name="築堤開削">#REF!</definedName>
    <definedName name="築堤埋め戻し">#REF!</definedName>
    <definedName name="茶">#REF!</definedName>
    <definedName name="着目点ﾃﾞｰﾀ" hidden="1">#REF!</definedName>
    <definedName name="中電ﾊﾝﾄﾞ">[96]構造単数!#REF!</definedName>
    <definedName name="鋳鍛鋼_鋳">#REF!</definedName>
    <definedName name="鋳鉄管計">#REF!</definedName>
    <definedName name="鋳鉄管切断機500以下">#REF!</definedName>
    <definedName name="鋳鉄管類計">#REF!</definedName>
    <definedName name="張芝">#REF!</definedName>
    <definedName name="朝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長さ">[69]ﾄﾞﾛｯﾌﾟﾀﾞｳﾝ定義!$I$4:$I$23</definedName>
    <definedName name="長良川橋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直接経費">#REF!</definedName>
    <definedName name="直接経費1">#REF!</definedName>
    <definedName name="直接経費2">#REF!</definedName>
    <definedName name="直接経費E">#REF!</definedName>
    <definedName name="直接経費M">#REF!</definedName>
    <definedName name="直接工事費">#REF!</definedName>
    <definedName name="直接工事費1">#REF!</definedName>
    <definedName name="直接工事費2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1">#REF!</definedName>
    <definedName name="直接労務費2">#REF!</definedName>
    <definedName name="直接労務費E">#REF!</definedName>
    <definedName name="直接労務費M">#REF!</definedName>
    <definedName name="直接労務費計">#REF!</definedName>
    <definedName name="賃金">[123]代価雛形!#REF!</definedName>
    <definedName name="釣Ｈ１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路側１０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低圧ケーブル">#REF!</definedName>
    <definedName name="低木植栽">#REF!</definedName>
    <definedName name="底版１下">#REF!</definedName>
    <definedName name="底版１上">#REF!</definedName>
    <definedName name="底版２下">#REF!</definedName>
    <definedName name="底版２上">#REF!</definedName>
    <definedName name="底版３下">#REF!</definedName>
    <definedName name="底版３上">#REF!</definedName>
    <definedName name="底版厚">#REF!</definedName>
    <definedName name="底版厚２">#REF!</definedName>
    <definedName name="底版厚３">#REF!</definedName>
    <definedName name="底版止水板長">#REF!</definedName>
    <definedName name="底版設計基準強度">[79]設計条件1!$S$8</definedName>
    <definedName name="底版落差">#REF!</definedName>
    <definedName name="提出ﾌｧｲﾙ名">#REF!</definedName>
    <definedName name="適用２">#REF!</definedName>
    <definedName name="哲" hidden="1">{"変更準備",#N/A,FALSE,"Ｈ８発注表"}</definedName>
    <definedName name="撤去延長">#REF!,#REF!</definedName>
    <definedName name="鉄筋">#REF!</definedName>
    <definedName name="鉄筋Ａ1">#REF!</definedName>
    <definedName name="鉄筋Ａ２">#REF!</definedName>
    <definedName name="鉄筋Ｐ１">#REF!,#REF!,#REF!</definedName>
    <definedName name="鉄筋Ｐ2">#REF!,#REF!,#REF!,#REF!</definedName>
    <definedName name="鉄筋Ｐ3">#REF!</definedName>
    <definedName name="鉄筋Ｐ4">#REF!</definedName>
    <definedName name="鉄筋Ｐ5">#REF!</definedName>
    <definedName name="鉄筋Ｐ6">#REF!</definedName>
    <definedName name="鉄筋クレーン有無">#REF!</definedName>
    <definedName name="鉄筋コンクリート">#REF!</definedName>
    <definedName name="鉄筋加工組立D10">#REF!</definedName>
    <definedName name="鉄筋加工組立D13">#REF!</definedName>
    <definedName name="鉄筋金網D10.150.150">#REF!</definedName>
    <definedName name="鉄筋径">[124]DATA!$C$22:$C$34</definedName>
    <definedName name="鉄筋径種">[125]条件!$O$20:$O$31</definedName>
    <definedName name="鉄筋工">#REF!</definedName>
    <definedName name="鉄筋工Ａ１">#REF!</definedName>
    <definedName name="鉄筋工Ａ2">#REF!</definedName>
    <definedName name="鉄筋工クレーン有無">#REF!</definedName>
    <definedName name="鉄筋材質">#REF!</definedName>
    <definedName name="鉄筋重量">#REF!</definedName>
    <definedName name="鉄筋表">#REF!</definedName>
    <definedName name="鉄骨工">#REF!</definedName>
    <definedName name="鉄棒">#REF!</definedName>
    <definedName name="天端仕上げ">#REF!</definedName>
    <definedName name="天端盛土">#REF!</definedName>
    <definedName name="電工">#REF!</definedName>
    <definedName name="電線埋設30">#REF!</definedName>
    <definedName name="電線埋設40">#REF!</definedName>
    <definedName name="電線埋設管">#REF!</definedName>
    <definedName name="吐口水路護岸">#REF!</definedName>
    <definedName name="吐口水路盛土">#REF!</definedName>
    <definedName name="吐口水路切土">#REF!</definedName>
    <definedName name="塗装工">#REF!</definedName>
    <definedName name="登録情報">#REF!</definedName>
    <definedName name="途中計１">#REF!</definedName>
    <definedName name="途中計２">#REF!</definedName>
    <definedName name="途中計３">#REF!</definedName>
    <definedName name="都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道府県">#REF!</definedName>
    <definedName name="土">#REF!</definedName>
    <definedName name="土･岩塊玉石掘削11">#REF!</definedName>
    <definedName name="土･岩塊玉石掘削12">#REF!</definedName>
    <definedName name="土･岩塊玉石掘削21">#REF!</definedName>
    <definedName name="土･岩塊玉石掘削22">#REF!</definedName>
    <definedName name="土･盛土1">#REF!</definedName>
    <definedName name="土･盛土2">#REF!</definedName>
    <definedName name="土･盛法11">#REF!</definedName>
    <definedName name="土･盛法12">#REF!</definedName>
    <definedName name="土･切法土砂">#REF!</definedName>
    <definedName name="土･切法土砂11">#REF!</definedName>
    <definedName name="土･切法土砂12">#REF!</definedName>
    <definedName name="土･切法土砂21">#REF!</definedName>
    <definedName name="土･切法土砂22">#REF!</definedName>
    <definedName name="土･切法軟岩11">#REF!</definedName>
    <definedName name="土･切法軟岩12">#REF!</definedName>
    <definedName name="土･切法軟岩21">#REF!</definedName>
    <definedName name="土･切法軟岩22">#REF!</definedName>
    <definedName name="土･土砂掘削11">#REF!</definedName>
    <definedName name="土･土砂掘削12">#REF!</definedName>
    <definedName name="土･土砂掘削21">#REF!</definedName>
    <definedName name="土･土砂掘削22">#REF!</definedName>
    <definedName name="土･軟岩掘削11">#REF!</definedName>
    <definedName name="土･軟岩掘削12">#REF!</definedName>
    <definedName name="土･軟岩掘削21">#REF!</definedName>
    <definedName name="土･軟岩掘削22">#REF!</definedName>
    <definedName name="土･路肩盛土11">#REF!</definedName>
    <definedName name="土･路肩盛土12">#REF!</definedName>
    <definedName name="土･路肩盛土21">#REF!</definedName>
    <definedName name="土･路肩盛土22">#REF!</definedName>
    <definedName name="土･路床盛土11">#REF!</definedName>
    <definedName name="土･路床盛土12">#REF!</definedName>
    <definedName name="土･路床盛土21">#REF!</definedName>
    <definedName name="土･路床盛土22">#REF!</definedName>
    <definedName name="土･路体盛土11">#REF!</definedName>
    <definedName name="土･路体盛土12">#REF!</definedName>
    <definedName name="土･路体盛土21">#REF!</definedName>
    <definedName name="土･路体盛土22">#REF!</definedName>
    <definedName name="土工">[3]NO.1発進!#REF!</definedName>
    <definedName name="土工_１３号取付道路">#REF!</definedName>
    <definedName name="土工_１４号取付道路">#REF!</definedName>
    <definedName name="土工_１５号取付道路">#REF!</definedName>
    <definedName name="土工_１号取付道路">#REF!</definedName>
    <definedName name="土工_２号取付道路">#REF!</definedName>
    <definedName name="土工_３号取付道路">#REF!</definedName>
    <definedName name="土工_４号取付道路">#REF!</definedName>
    <definedName name="土工_５号取付道路">#REF!</definedName>
    <definedName name="土工_６号取付道路">#REF!</definedName>
    <definedName name="土工1">#REF!</definedName>
    <definedName name="土工111111" hidden="1">{#N/A,#N/A,FALSE,"集計";#N/A,#N/A,FALSE,"８";#N/A,#N/A,FALSE,"10"}</definedName>
    <definedName name="土工123456789" hidden="1">{#N/A,#N/A,FALSE,"集計";#N/A,#N/A,FALSE,"８";#N/A,#N/A,FALSE,"10"}</definedName>
    <definedName name="土工２" hidden="1">{#N/A,#N/A,FALSE,"数量集計表";#N/A,#N/A,FALSE,"数量計算書";#N/A,#N/A,FALSE,"土量計算";#N/A,#N/A,FALSE,"ｱﾝｶｰ材料";#N/A,#N/A,FALSE,"削孔長"}</definedName>
    <definedName name="土工３" hidden="1">{#N/A,#N/A,FALSE,"数量集計表";#N/A,#N/A,FALSE,"数量計算書";#N/A,#N/A,FALSE,"土量計算";#N/A,#N/A,FALSE,"ｱﾝｶｰ材料";#N/A,#N/A,FALSE,"削孔長"}</definedName>
    <definedName name="土工３１１１" hidden="1">{#N/A,#N/A,FALSE,"数量集計表";#N/A,#N/A,FALSE,"数量計算書";#N/A,#N/A,FALSE,"土量計算";#N/A,#N/A,FALSE,"ｱﾝｶｰ材料";#N/A,#N/A,FALSE,"削孔長"}</definedName>
    <definedName name="土工A2" hidden="1">{#N/A,#N/A,FALSE,"集計";#N/A,#N/A,FALSE,"８";#N/A,#N/A,FALSE,"10"}</definedName>
    <definedName name="土工管歩">#REF!</definedName>
    <definedName name="土工計算書">#N/A</definedName>
    <definedName name="土工車管">#REF!</definedName>
    <definedName name="土工車構造">#REF!</definedName>
    <definedName name="土工集計">#N/A</definedName>
    <definedName name="土工集計表">#REF!</definedName>
    <definedName name="土工歩構造">#REF!</definedName>
    <definedName name="土砂掘削">#REF!</definedName>
    <definedName name="土質">[81]入力!#REF!</definedName>
    <definedName name="土質条件１">#REF!</definedName>
    <definedName name="土質条件２">#REF!</definedName>
    <definedName name="土木世話役">#REF!</definedName>
    <definedName name="土量">#REF!</definedName>
    <definedName name="土量計算">#REF!</definedName>
    <definedName name="土量計算書１">'[126]数量計算書(切削)'!$A$6</definedName>
    <definedName name="東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当たり単位">[127]入力項目!$J$2:$J$51</definedName>
    <definedName name="豆絵2">#REF!</definedName>
    <definedName name="踏鉄筋Ａ１">#REF!</definedName>
    <definedName name="踏鉄筋Ａ２">#REF!</definedName>
    <definedName name="透合計">#REF!</definedName>
    <definedName name="透水シート">#REF!</definedName>
    <definedName name="透水防砂材">#REF!</definedName>
    <definedName name="同上工派費">#REF!</definedName>
    <definedName name="同上工派費1">#REF!</definedName>
    <definedName name="同上工派費2">#REF!</definedName>
    <definedName name="導水管ｲﾝﾀｰ">#REF!</definedName>
    <definedName name="導水管ダスト">#REF!</definedName>
    <definedName name="導入直後の応力度">#REF!,#REF!,#REF!</definedName>
    <definedName name="胴込・裏込コンクリート">#REF!</definedName>
    <definedName name="道路横断の有無">[69]ﾄﾞﾛｯﾌﾟﾀﾞｳﾝ定義!$K$4:$K$6</definedName>
    <definedName name="道路照明灯">#REF!</definedName>
    <definedName name="道路土工_1.掘削工">#REF!</definedName>
    <definedName name="道路土工_2.路体盛土工">#REF!</definedName>
    <definedName name="道路土工_3.路床盛土工">#REF!</definedName>
    <definedName name="道路土工_4.法面整形工">#REF!</definedName>
    <definedName name="道路土工_5.残土処理工">#REF!</definedName>
    <definedName name="特記仕様書">#REF!</definedName>
    <definedName name="特殊運転手">#REF!</definedName>
    <definedName name="特殊作業員">#REF!</definedName>
    <definedName name="特殊部の組合せ.1">[69]ﾄﾞﾛｯﾌﾟﾀﾞｳﾝ定義!$C$4:$C$9</definedName>
    <definedName name="特殊部の組合せ.2">[69]ﾄﾞﾛｯﾌﾟﾀﾞｳﾝ定義!$D$4:$D$9</definedName>
    <definedName name="特殊部形状">[69]ﾄﾞﾛｯﾌﾟﾀﾞｳﾝ定義!$B$4:$B$15</definedName>
    <definedName name="特人孔入力">#REF!</definedName>
    <definedName name="呑口桝Ｄ１３">#REF!</definedName>
    <definedName name="呑口桝Ｄ１６">#REF!</definedName>
    <definedName name="呑口桝基礎コン">#REF!</definedName>
    <definedName name="呑口桝基礎コン型枠">#REF!</definedName>
    <definedName name="呑口桝型枠">#REF!</definedName>
    <definedName name="呑口桝止水板">#REF!</definedName>
    <definedName name="呑口桝床均し">#REF!</definedName>
    <definedName name="呑口桝鉄筋コン">#REF!</definedName>
    <definedName name="呑口桝目地材">#REF!</definedName>
    <definedName name="内空深さの決定根拠">[69]ﾄﾞﾛｯﾌﾟﾀﾞｳﾝ定義!$L$3:$L$14</definedName>
    <definedName name="内高">#REF!</definedName>
    <definedName name="内部１">#REF!</definedName>
    <definedName name="内部２">#REF!</definedName>
    <definedName name="内部足場">#REF!</definedName>
    <definedName name="内幅">#REF!</definedName>
    <definedName name="内訳_1_1_1__ジオテキスタイル補強土壁_数量表">#REF!</definedName>
    <definedName name="内訳_1_1_2__ジオテキスタイル補強土壁_数量表">#REF!</definedName>
    <definedName name="内訳_1_1_薬液注入_数量表">#REF!</definedName>
    <definedName name="内訳_1_10_コルゲートパイプ_数量表">#REF!</definedName>
    <definedName name="内訳_1_10_鉄筋挿入_数量表">#REF!</definedName>
    <definedName name="内訳_1_11_1__転落_横断_防止柵_数量表">[128]内訳数量表1!#REF!</definedName>
    <definedName name="内訳_1_11_2__転落_横断_防止柵_数量表">[128]内訳数量表1!#REF!</definedName>
    <definedName name="内訳_1_11_ダクタイル鋳鉄管_数量表">#REF!</definedName>
    <definedName name="内訳_1_11_軽量盛土_発泡スチロールブロック__数量表">#REF!</definedName>
    <definedName name="内訳_1_12_コンクリート床版_数量表">#REF!</definedName>
    <definedName name="内訳_1_12_函渠接続_数量表">#REF!</definedName>
    <definedName name="内訳_1_13_スリップバー_数量表">#REF!</definedName>
    <definedName name="内訳_1_13_基礎コンクリート_数量表">#REF!</definedName>
    <definedName name="内訳_1_14_根固めブロック製作_数量表">#REF!</definedName>
    <definedName name="内訳_1_14_壁体_数量表">#REF!</definedName>
    <definedName name="内訳_1_15_プレキャストU型側溝_数量表">#REF!</definedName>
    <definedName name="内訳_1_15_小型擁壁_数量表">#REF!</definedName>
    <definedName name="内訳_1_16_自由勾配側溝_数量表">#REF!</definedName>
    <definedName name="内訳_1_16_重力式擁壁_数量表">#REF!</definedName>
    <definedName name="内訳_1_17_もたれ式擁壁_数量表">#REF!</definedName>
    <definedName name="内訳_1_18_プレキャスト集水桝_数量表">#REF!</definedName>
    <definedName name="内訳_1_18_逆T型擁壁_数量表">#REF!</definedName>
    <definedName name="内訳_1_19_L型擁壁_数量表">#REF!</definedName>
    <definedName name="内訳_1_19_プレキャストパイプ_数量表">#REF!</definedName>
    <definedName name="内訳_1_2_軽量盛土_発泡スチロールブロック__数量表">#REF!</definedName>
    <definedName name="内訳_1_2_種子散布_数量表">#REF!</definedName>
    <definedName name="内訳_1_20_プレキャストボックス_数量表">#REF!</definedName>
    <definedName name="内訳_1_20_均しコンクリート_数量表">#REF!</definedName>
    <definedName name="内訳_1_21_プレキャストL型擁壁_数量表">#REF!</definedName>
    <definedName name="内訳_1_22_補強土壁基礎_数量表">#REF!</definedName>
    <definedName name="内訳_1_23_1__帯鋼補強土壁・アンカー補強土壁_数量表">#REF!</definedName>
    <definedName name="内訳_1_23_2__帯鋼補強土壁・アンカー補強土壁_数量表">#REF!</definedName>
    <definedName name="内訳_1_24_1__ジオテキスタイル補強土壁_数量表">#REF!</definedName>
    <definedName name="内訳_1_24_2__ジオテキスタイル補強土壁_数量表">#REF!</definedName>
    <definedName name="内訳_1_3_コンクリート床版_数量表">#REF!</definedName>
    <definedName name="内訳_1_3_客土吹付_数量表">#REF!</definedName>
    <definedName name="内訳_1_4_基礎コンクリート_数量表">#REF!</definedName>
    <definedName name="内訳_1_4_植生基材吹付_数量表">#REF!</definedName>
    <definedName name="内訳_1_5_1__現場打法枠_数量表">#REF!</definedName>
    <definedName name="内訳_1_5_2__現場打法枠_数量表">#REF!</definedName>
    <definedName name="内訳_1_5_壁体_数量表">#REF!</definedName>
    <definedName name="内訳_1_6_プレキャスト法枠_数量表">#REF!</definedName>
    <definedName name="内訳_1_6_薬液注入_数量表">#REF!</definedName>
    <definedName name="内訳_1_7_均しコンクリート_数量表">#REF!</definedName>
    <definedName name="内訳_1_7_吹付枠_数量表">#REF!</definedName>
    <definedName name="内訳_1_8_アンカー_数量表">#REF!</definedName>
    <definedName name="内訳_1_8_ヒューム管_数量表">#REF!</definedName>
    <definedName name="内訳_1_9_1__アンカー工_プレキャストコンクリート板__数量表">#REF!</definedName>
    <definedName name="内訳_1_9_2__アンカー工_プレキャストコンクリート板__数量表">#REF!</definedName>
    <definedName name="内訳_1_9_3__アンカー工_プレキャストコンクリート板__数量表">#REF!</definedName>
    <definedName name="内訳_1_9_PC管_数量表">#REF!</definedName>
    <definedName name="内訳_2_1_1__転落_横断_防止柵_数量表">#REF!</definedName>
    <definedName name="内訳_2_1_2__転落_横断_防止柵_数量表">#REF!</definedName>
    <definedName name="内訳_2_1_コンクリートブロック基礎_数量表">#REF!</definedName>
    <definedName name="内訳_2_1_歩車道境界ブロック_数量表">#REF!</definedName>
    <definedName name="内訳_2_10_1__車止めポスト_数量表">#REF!</definedName>
    <definedName name="内訳_2_10_2__車止めポスト_数量表">#REF!</definedName>
    <definedName name="内訳_2_10_石積_数量表">#REF!</definedName>
    <definedName name="内訳_2_11_均しコンクリート_数量表">#REF!</definedName>
    <definedName name="内訳_2_11_石張_数量表">#REF!</definedName>
    <definedName name="内訳_2_12_函渠_数量表">#REF!</definedName>
    <definedName name="内訳_2_12_標識板_数量表">#REF!</definedName>
    <definedName name="内訳_2_13_プレキャストボックス_数量表">#REF!</definedName>
    <definedName name="内訳_2_13_標識基礎_数量表">#REF!</definedName>
    <definedName name="内訳_2_14_1__ケーブル配管_数量表">#REF!</definedName>
    <definedName name="内訳_2_14_2__ケーブル配管_数量表">#REF!</definedName>
    <definedName name="内訳_2_14_プレキャストU型側溝_数量表">#REF!</definedName>
    <definedName name="内訳_2_15_1__ハンドホール_数量表">#REF!</definedName>
    <definedName name="内訳_2_15_2__ハンドホール_数量表">#REF!</definedName>
    <definedName name="内訳_2_15_コルゲートフリューム_数量表">#REF!</definedName>
    <definedName name="内訳_2_16_自由勾配側溝_数量表">#REF!</definedName>
    <definedName name="内訳_2_16_照明柱基礎_数量表">#REF!</definedName>
    <definedName name="内訳_2_17_1__管渠_数量表">#REF!</definedName>
    <definedName name="内訳_2_17_2__管渠_数量表">#REF!</definedName>
    <definedName name="内訳_2_18_1__街渠桝_数量表">#REF!</definedName>
    <definedName name="内訳_2_18_2__街渠桝_数量表">#REF!</definedName>
    <definedName name="内訳_2_19_1__集水桝_数量表">#REF!</definedName>
    <definedName name="内訳_2_19_2__集水桝_数量表">#REF!</definedName>
    <definedName name="内訳_2_2_コンクリートブロック積_数量表">#REF!</definedName>
    <definedName name="内訳_2_2_地先境界ブロック_数量表">#REF!</definedName>
    <definedName name="内訳_2_20_プレキャスト街渠桝_数量表">#REF!</definedName>
    <definedName name="内訳_2_21_プレキャスト集水桝_数量表">#REF!</definedName>
    <definedName name="内訳_2_22_1__マンホール_数量表">#REF!</definedName>
    <definedName name="内訳_2_22_2__マンホール_数量表">#REF!</definedName>
    <definedName name="内訳_2_23_プレキャストマンホール_数量表">#REF!</definedName>
    <definedName name="内訳_2_24_地下排水_数量表">#REF!</definedName>
    <definedName name="内訳_2_25_現場打水路_数量表">#REF!</definedName>
    <definedName name="内訳_2_26_小段排水_数量表">#REF!</definedName>
    <definedName name="内訳_2_27_縦排水_数量表">#REF!</definedName>
    <definedName name="内訳_2_3_プレキャスト階段_数量表">#REF!</definedName>
    <definedName name="内訳_2_3_間知ブロック張_数量表">#REF!</definedName>
    <definedName name="内訳_2_3_植樹ブロック_数量表">#REF!</definedName>
    <definedName name="内訳_2_4_縦目地_数量表">#REF!</definedName>
    <definedName name="内訳_2_4_平ブロック張_数量表">#REF!</definedName>
    <definedName name="内訳_2_4_立入り防止柵撤去_数量表">#REF!</definedName>
    <definedName name="内訳_2_5_横目地_数量表">#REF!</definedName>
    <definedName name="内訳_2_5_標識撤去_数量表">#REF!</definedName>
    <definedName name="内訳_2_5_連節ブロック張_数量表">#REF!</definedName>
    <definedName name="内訳_2_6_1__ガードレール_数量表">#REF!</definedName>
    <definedName name="内訳_2_6_2__ガードレール_数量表">#REF!</definedName>
    <definedName name="内訳_2_6_舗装版取壊し_数量表">[105]階段内訳数量!#REF!</definedName>
    <definedName name="内訳_2_6_緑化ブロック積_数量表">#REF!</definedName>
    <definedName name="内訳_2_7_1__ガードケーブル_数量表">#REF!</definedName>
    <definedName name="内訳_2_7_2__ガードケーブル_数量表">#REF!</definedName>
    <definedName name="内訳_2_7_天端コンクリート_数量表">#REF!</definedName>
    <definedName name="内訳_2_7_落石防護柵撤去_数量表">#REF!</definedName>
    <definedName name="内訳_2_8_1__転落_横断_防止柵_数量表">#REF!</definedName>
    <definedName name="内訳_2_8_2__転落_横断_防止柵_数量表">#REF!</definedName>
    <definedName name="内訳_2_8_小口止コンクリート_数量表">#REF!</definedName>
    <definedName name="内訳_2_9_ボックスビーム_数量表">#REF!</definedName>
    <definedName name="内訳_2_9_石積_張_基礎_数量表">#REF!</definedName>
    <definedName name="内訳_3_6_プレキャストL型擁壁_数量表">[129]内訳数量表3!#REF!</definedName>
    <definedName name="南西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二脚鳥居">#REF!</definedName>
    <definedName name="日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進量1">#REF!</definedName>
    <definedName name="日進量2">#REF!</definedName>
    <definedName name="日進量3">#REF!</definedName>
    <definedName name="日進量4">#REF!</definedName>
    <definedName name="日進量5">#REF!</definedName>
    <definedName name="日進量表紙">#REF!</definedName>
    <definedName name="入力">#REF!</definedName>
    <definedName name="入力2">#REF!</definedName>
    <definedName name="廃材処分費">#REF!</definedName>
    <definedName name="排水管Ｄ６００">#REF!</definedName>
    <definedName name="排水工土工">#REF!</definedName>
    <definedName name="排水構造物工_1.作業土工">#REF!</definedName>
    <definedName name="排水構造物工_2.側溝工">#REF!</definedName>
    <definedName name="排水構造物工_3.管渠工">#REF!</definedName>
    <definedName name="排水構造物工_4.集水桝・マンホール工">#REF!</definedName>
    <definedName name="排水構造物工_5.地下排水工">#REF!</definedName>
    <definedName name="排水構造物工_6.場所打水路工">#REF!</definedName>
    <definedName name="排水構造物工_7.排水工">#REF!</definedName>
    <definedName name="排水作業土工">#REF!</definedName>
    <definedName name="配管工">#REF!</definedName>
    <definedName name="剥離剤">#REF!</definedName>
    <definedName name="発注社">#REF!</definedName>
    <definedName name="発注者">[67]代価!#REF!</definedName>
    <definedName name="伐開除根">#REF!</definedName>
    <definedName name="反力ﾃﾞｰﾀ" hidden="1">#REF!</definedName>
    <definedName name="番号">[99]集水桝!#REF!</definedName>
    <definedName name="樋管土工">#REF!</definedName>
    <definedName name="樋門・樋管本体工_2.既製杭工">[94]樋門・樋管本体工集計!#REF!</definedName>
    <definedName name="樋門・樋管本体工_3.場所打杭工">[94]樋門・樋管本体工集計!#REF!</definedName>
    <definedName name="樋門・樋管本体工_7.水叩工">[94]樋門・樋管本体工集計!#REF!</definedName>
    <definedName name="樋門埋め戻し">#REF!</definedName>
    <definedName name="尾" hidden="1">{#N/A,#N/A,FALSE,"土工";#N/A,#N/A,FALSE,"一般構造物 (1)";#N/A,#N/A,FALSE,"法面工";#N/A,#N/A,FALSE,"基礎工";#N/A,#N/A,FALSE,"仮設工";#N/A,#N/A,FALSE,"仮設工程表";#N/A,#N/A,FALSE,"土工用防護柵資料"}</definedName>
    <definedName name="標準保存">#REF!</definedName>
    <definedName name="表">[130]ア条件!$A$7:$J$30</definedName>
    <definedName name="表１">[5]設定・掘幅!$K$5:$N$5</definedName>
    <definedName name="表２">[5]設定・掘幅!$O$5:$R$5</definedName>
    <definedName name="表３">[5]設定・掘幅!$S$5:$V$5</definedName>
    <definedName name="表４">[5]設定・掘幅!$W$5:$Z$5</definedName>
    <definedName name="表5">[5]設定・掘幅!$G$5:$J$5</definedName>
    <definedName name="表Ｈ１">#REF!</definedName>
    <definedName name="表残土">[5]設定・掘幅!$AA$5:$AE$5</definedName>
    <definedName name="表残土１">[5]設定・掘幅!$AA$6:$AE$22</definedName>
    <definedName name="表紙">#REF!</definedName>
    <definedName name="表紙２">#REF!</definedName>
    <definedName name="表紙計算">#REF!</definedName>
    <definedName name="表示">#REF!</definedName>
    <definedName name="表示1">#REF!</definedName>
    <definedName name="表数">[67]設定!#REF!</definedName>
    <definedName name="表題">#N/A</definedName>
    <definedName name="表題ﾒﾆｭｰ">#REF!</definedName>
    <definedName name="表土除去">#REF!</definedName>
    <definedName name="敏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付属物設置工_1.防止柵工">[94]付属物設置工集計!#REF!</definedName>
    <definedName name="付属物設置工_2.境界工">[94]付属物設置工集計!#REF!</definedName>
    <definedName name="付属物設置工_3.作業土工">[94]付属物設置工集計!#REF!</definedName>
    <definedName name="付属物設置工_4.銘板工">[94]付属物設置工集計!#REF!</definedName>
    <definedName name="付属物設置工_5.点検施設工">[94]付属物設置工集計!#REF!</definedName>
    <definedName name="付属物設置工_7.観測施設工">[94]付属物設置工集計!#REF!</definedName>
    <definedName name="富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府中の">#REF!</definedName>
    <definedName name="敷モルタル">[99]集水桝!#REF!</definedName>
    <definedName name="敷ﾓﾙﾀﾙ規格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武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部材ﾃﾞｰﾀ" hidden="1">#REF!</definedName>
    <definedName name="部材名１">[43]リスト!$AL$7:$AL$22</definedName>
    <definedName name="部材名２">[43]リスト!$AL$24:$AL$33</definedName>
    <definedName name="部材名４">[43]リスト!$AL$45:$AL$53</definedName>
    <definedName name="部材名６">[43]リスト!$AL$58:$AL$59</definedName>
    <definedName name="幅">[69]ﾄﾞﾛｯﾌﾟﾀﾞｳﾝ定義!$G$4:$G$20</definedName>
    <definedName name="複合工費E">#REF!</definedName>
    <definedName name="複合工費M">#REF!</definedName>
    <definedName name="覆工">#REF!</definedName>
    <definedName name="分電盤">#REF!</definedName>
    <definedName name="分離層１">#REF!</definedName>
    <definedName name="分離層２">#REF!</definedName>
    <definedName name="平均掘削深">#REF!</definedName>
    <definedName name="平均値">#REF!</definedName>
    <definedName name="平均法長">#REF!</definedName>
    <definedName name="平鋼_fb">#REF!</definedName>
    <definedName name="平面数量">[131]A2路側BL!$A$1:$E$39</definedName>
    <definedName name="別紙_1_既製コンクリート杭_RC杭_PHC杭_SC杭">#REF!</definedName>
    <definedName name="別紙_2_既製コンクリート杭_RC杭_PHC杭_SC杭_">#REF!</definedName>
    <definedName name="別紙_2_鋼管杭">#REF!</definedName>
    <definedName name="別紙_3__1_場所打杭">#REF!</definedName>
    <definedName name="別紙_3__2_深礎杭">#REF!</definedName>
    <definedName name="別紙_3_鋼管杭">#REF!</definedName>
    <definedName name="別紙_3_場所打杭">#REF!</definedName>
    <definedName name="別紙_4__1_加重平均N値">[132]加重平均N値!$A$1</definedName>
    <definedName name="別紙_4__2_加重平均N値_コンクリート矢板_">'[129]別紙-4'!#REF!</definedName>
    <definedName name="別紙_4_1.施工箇所">[132]加重平均N値!$A$2</definedName>
    <definedName name="別紙_4_2._2_加重平均N値_コンクリート矢板_">'[129]別紙-4'!#REF!</definedName>
    <definedName name="別紙_4_3.施工箇所">'[129]別紙-4'!#REF!</definedName>
    <definedName name="別紙_4_加重平均N値">#REF!</definedName>
    <definedName name="別紙_4_場所打杭">#REF!</definedName>
    <definedName name="別紙_5__4_土質別掘削長_ダウンザホールハンマ工_">'[129]別紙-5'!#REF!</definedName>
    <definedName name="別紙_5_1.施工箇所">#REF!</definedName>
    <definedName name="別紙_5_1_土質別掘削長_オールケーシング・硬質オールケーシング工">#REF!</definedName>
    <definedName name="別紙_5_2_土質_N値_別掘削長_アースオーガ・硬質地盤用アースオーガ工">#REF!</definedName>
    <definedName name="別紙_5_3_土質別掘削長_大口径ボーリングマシーン工">#REF!</definedName>
    <definedName name="別紙_5_4_土質別掘削長_ダウンザホールハンマ工">#REF!</definedName>
    <definedName name="別紙_6__1_土質別掘削長_オールケーシング・硬質オールケーシング工_">#REF!</definedName>
    <definedName name="別紙_6__2_土質_N値_別掘削長_アースオーガ・硬質地盤用アースオーガ工_">#REF!</definedName>
    <definedName name="別紙_6__3_土質別掘削長_大口径ボーリングマシーン工_">#REF!</definedName>
    <definedName name="別紙_6__4_土質別掘削長_ダウンザホールハンマ工_">#REF!</definedName>
    <definedName name="別紙_6_加重平均N値">#REF!</definedName>
    <definedName name="別紙_7_1.施工箇所">#REF!</definedName>
    <definedName name="別紙_7_1_高圧噴射撹拌工_単管工法_土質別削孔長">#REF!</definedName>
    <definedName name="別紙_7_2_高圧噴射撹拌工_二重管工法_土質別削孔長">#REF!</definedName>
    <definedName name="別紙_7_3_高圧噴射撹拌工_三重管工法_土質別削孔長">#REF!</definedName>
    <definedName name="別紙_7_4_薬液注入工_二重管ストレーナー_土質別削孔長">#REF!</definedName>
    <definedName name="別紙_7_5_薬液注入工_二重管ダブルパッカー_土質別削孔長">#REF!</definedName>
    <definedName name="別紙_7_加重平均N値">#REF!</definedName>
    <definedName name="変AB1">#REF!</definedName>
    <definedName name="変AB2">#REF!</definedName>
    <definedName name="変AB3">#REF!</definedName>
    <definedName name="変AB4">#REF!</definedName>
    <definedName name="変AH1">#REF!</definedName>
    <definedName name="変AH2">#REF!</definedName>
    <definedName name="変AH3">#REF!</definedName>
    <definedName name="変B1">#REF!</definedName>
    <definedName name="変B2">#REF!</definedName>
    <definedName name="変B3">#REF!</definedName>
    <definedName name="変B4">#REF!</definedName>
    <definedName name="変B5">#REF!</definedName>
    <definedName name="変DH1">#REF!</definedName>
    <definedName name="変H1">#REF!</definedName>
    <definedName name="変H2">#REF!</definedName>
    <definedName name="変HB1">#REF!</definedName>
    <definedName name="変HB2">#REF!</definedName>
    <definedName name="変HB3">#REF!</definedName>
    <definedName name="変HC1">#REF!</definedName>
    <definedName name="変HH1">#REF!</definedName>
    <definedName name="変HH2">#REF!</definedName>
    <definedName name="変HH3">#REF!</definedName>
    <definedName name="変HH4">#REF!</definedName>
    <definedName name="変HL1">#REF!</definedName>
    <definedName name="変KB1">#REF!</definedName>
    <definedName name="変KH1">#REF!</definedName>
    <definedName name="変KL1">#REF!</definedName>
    <definedName name="変L1">#REF!</definedName>
    <definedName name="変L2">#REF!</definedName>
    <definedName name="変MB1">#REF!</definedName>
    <definedName name="変MB2">#REF!</definedName>
    <definedName name="変MB3">#REF!</definedName>
    <definedName name="変MB4">#REF!</definedName>
    <definedName name="変MH1">#REF!</definedName>
    <definedName name="変ML1">#REF!</definedName>
    <definedName name="変ML2">#REF!</definedName>
    <definedName name="変ML3">#REF!</definedName>
    <definedName name="変MT1">#REF!</definedName>
    <definedName name="変MZK">#REF!</definedName>
    <definedName name="変MZS">#REF!</definedName>
    <definedName name="変ND1">#REF!</definedName>
    <definedName name="変NK1">#REF!</definedName>
    <definedName name="変NK2">#REF!</definedName>
    <definedName name="変NK3">#REF!</definedName>
    <definedName name="変NK4">#REF!</definedName>
    <definedName name="変NK5">#REF!</definedName>
    <definedName name="変OB1">#REF!</definedName>
    <definedName name="変OB2">#REF!</definedName>
    <definedName name="変OH1">#REF!</definedName>
    <definedName name="変OH2">#REF!</definedName>
    <definedName name="変OH3">#REF!</definedName>
    <definedName name="変OH4">#REF!</definedName>
    <definedName name="変OH5">#REF!</definedName>
    <definedName name="変OSL1">#REF!</definedName>
    <definedName name="変OSL2">#REF!</definedName>
    <definedName name="変OSY">#REF!</definedName>
    <definedName name="変OSY1">#REF!</definedName>
    <definedName name="変OSY2">#REF!</definedName>
    <definedName name="変OSY3">#REF!</definedName>
    <definedName name="変OT1">#REF!</definedName>
    <definedName name="変OT2">#REF!</definedName>
    <definedName name="変SB1">#REF!</definedName>
    <definedName name="変SB2">#REF!</definedName>
    <definedName name="変SB3">#REF!</definedName>
    <definedName name="変SH1">#REF!</definedName>
    <definedName name="変SH2">#REF!</definedName>
    <definedName name="変SL1">#REF!</definedName>
    <definedName name="変SL2">#REF!</definedName>
    <definedName name="変SL3">#REF!</definedName>
    <definedName name="変SSK">#REF!</definedName>
    <definedName name="変SSS">#REF!</definedName>
    <definedName name="変SSY1">#REF!</definedName>
    <definedName name="変SSY2">#REF!</definedName>
    <definedName name="変SSY3">#REF!</definedName>
    <definedName name="変SWC1">#REF!</definedName>
    <definedName name="変SWC2">#REF!</definedName>
    <definedName name="変SWC3">#REF!</definedName>
    <definedName name="変SWC4">#REF!</definedName>
    <definedName name="変SWC5">#REF!</definedName>
    <definedName name="変ｔ">#REF!</definedName>
    <definedName name="変UB1">#REF!</definedName>
    <definedName name="変UB2">#REF!</definedName>
    <definedName name="変UB3">#REF!</definedName>
    <definedName name="変UB4">#REF!</definedName>
    <definedName name="変UB5">#REF!</definedName>
    <definedName name="変UC1">#REF!</definedName>
    <definedName name="変UH1">#REF!</definedName>
    <definedName name="変UH2">#REF!</definedName>
    <definedName name="変UH3">#REF!</definedName>
    <definedName name="変UH4">#REF!</definedName>
    <definedName name="変UH5">#REF!</definedName>
    <definedName name="変UKB1">#REF!</definedName>
    <definedName name="変UKB2">#REF!</definedName>
    <definedName name="変UKB3">#REF!</definedName>
    <definedName name="変UKB4">#REF!</definedName>
    <definedName name="変UKB5">#REF!</definedName>
    <definedName name="変UKH1">#REF!</definedName>
    <definedName name="変UKH2">#REF!</definedName>
    <definedName name="変UKL1">#REF!</definedName>
    <definedName name="変UKL2">#REF!</definedName>
    <definedName name="変UL1">#REF!</definedName>
    <definedName name="変UL2">#REF!</definedName>
    <definedName name="変UL3">#REF!</definedName>
    <definedName name="変USL1">#REF!</definedName>
    <definedName name="変USL2">#REF!</definedName>
    <definedName name="変USY1">#REF!</definedName>
    <definedName name="変USY2">#REF!</definedName>
    <definedName name="変USY3">#REF!</definedName>
    <definedName name="変WC1">#REF!</definedName>
    <definedName name="変WC2">#REF!</definedName>
    <definedName name="変WC3">#REF!</definedName>
    <definedName name="変WC4">#REF!</definedName>
    <definedName name="変WC5">#REF!</definedName>
    <definedName name="変WC6">#REF!</definedName>
    <definedName name="変WH1">#REF!</definedName>
    <definedName name="変位ﾃﾞｰﾀ" hidden="1">#REF!</definedName>
    <definedName name="変化高１">#REF!</definedName>
    <definedName name="変化高２">#REF!</definedName>
    <definedName name="変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設計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単・内">#REF!</definedName>
    <definedName name="保存ﾃﾞｰﾀ">[102]保存データ!$A$1:$BB$196</definedName>
    <definedName name="保存ﾌｧｲﾙ名">#REF!</definedName>
    <definedName name="保存距離">[102]保存データ!$BI$1:$BL$8</definedName>
    <definedName name="保存断面">[102]保存データ!$BD$1:$BG$15</definedName>
    <definedName name="舗装">[133]分割1!$L$2</definedName>
    <definedName name="舗装･表層1">#REF!</definedName>
    <definedName name="舗装･表層2">#REF!</definedName>
    <definedName name="舗装･表層3">#REF!</definedName>
    <definedName name="舗装･路盤1">#REF!</definedName>
    <definedName name="舗装･路盤2">#REF!</definedName>
    <definedName name="舗装･路盤3">#REF!</definedName>
    <definedName name="舗装工_1.舗装準備工">#REF!</definedName>
    <definedName name="舗装工_10.ブロック舗装工">#REF!</definedName>
    <definedName name="舗装工_2.橋面防水工">#REF!</definedName>
    <definedName name="舗装工_3.アスファルト舗装工">#REF!</definedName>
    <definedName name="舗装工_4.半たわみ性舗装工">#REF!</definedName>
    <definedName name="舗装工_5.排水性舗装工">#REF!</definedName>
    <definedName name="舗装工_6.透水性舗装工">#REF!</definedName>
    <definedName name="舗装工_7.グースアスファルト舗装工">#REF!</definedName>
    <definedName name="舗装工_8.コンクリート舗装工">#REF!</definedName>
    <definedName name="舗装工_9.薄層カラー舗装工">#REF!</definedName>
    <definedName name="舗装工集計表">#REF!</definedName>
    <definedName name="舗装集計">[134]第２回概算!#REF!</definedName>
    <definedName name="歩車道境界ﾌﾞﾛｯｸ">#REF!</definedName>
    <definedName name="歩道管路">#REF!</definedName>
    <definedName name="歩道管路延長">#REF!</definedName>
    <definedName name="歩道掘削延長">#REF!</definedName>
    <definedName name="歩道三斜">#REF!</definedName>
    <definedName name="歩道三斜２">#REF!</definedName>
    <definedName name="歩道三斜３">#REF!</definedName>
    <definedName name="歩道条数">[110]条数一覧!#REF!</definedName>
    <definedName name="補助材料費">#REF!</definedName>
    <definedName name="補助材料費1">#REF!</definedName>
    <definedName name="補助材料費2">#REF!</definedName>
    <definedName name="補助材料費E">#REF!</definedName>
    <definedName name="補助材料費M">#REF!</definedName>
    <definedName name="補助材料費率">#REF!</definedName>
    <definedName name="補助材料費率E">[117]補助材料!#REF!</definedName>
    <definedName name="法">#REF!</definedName>
    <definedName name="法面・切土左">#REF!</definedName>
    <definedName name="法枠材料表" hidden="1">[135]延長調書!#REF!</definedName>
    <definedName name="防護柵工">#REF!</definedName>
    <definedName name="防護柵工_1.路側防護柵工">#REF!</definedName>
    <definedName name="防護柵工_2.防止柵工">#REF!</definedName>
    <definedName name="防護柵工_3.作業土工">#REF!</definedName>
    <definedName name="防護柵工_4.ボックスビーム工">#REF!</definedName>
    <definedName name="防護柵工_5.車止めポスト工">#REF!</definedName>
    <definedName name="防護柵工_6.防護柵基礎工">#REF!</definedName>
    <definedName name="防災土堰堤">#REF!</definedName>
    <definedName name="防水工">#REF!</definedName>
    <definedName name="北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西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本合金">#REF!</definedName>
    <definedName name="本線">#REF!</definedName>
    <definedName name="麻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埋め戻し損">[5]設定・掘幅!$C$54</definedName>
    <definedName name="埋戻機械締固">#REF!</definedName>
    <definedName name="埋戻人力">#REF!</definedName>
    <definedName name="埋戻人力締固">#REF!</definedName>
    <definedName name="桝">#REF!</definedName>
    <definedName name="桝1">[136]延長2!#REF!</definedName>
    <definedName name="万年塀">#REF!</definedName>
    <definedName name="味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密粒AS">#REF!</definedName>
    <definedName name="名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四">#REF!,#REF!,#REF!</definedName>
    <definedName name="名四１">#REF!</definedName>
    <definedName name="名四２">#REF!</definedName>
    <definedName name="名四３">#REF!</definedName>
    <definedName name="名四４">#REF!</definedName>
    <definedName name="名四５">#REF!</definedName>
    <definedName name="名四６">#REF!</definedName>
    <definedName name="名四７">#REF!</definedName>
    <definedName name="名四８">#REF!,#REF!,#REF!</definedName>
    <definedName name="名称">#REF!</definedName>
    <definedName name="明2">#REF!</definedName>
    <definedName name="明3">#REF!</definedName>
    <definedName name="明細６">#REF!</definedName>
    <definedName name="明細７">#REF!</definedName>
    <definedName name="面･B積1号">#REF!</definedName>
    <definedName name="面･舗装取壊As">#REF!</definedName>
    <definedName name="面･舗装取壊Co">#REF!</definedName>
    <definedName name="面積">#REF!</definedName>
    <definedName name="茂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木ﾁｯﾌﾟ舗装">#REF!</definedName>
    <definedName name="木柵">#REF!</definedName>
    <definedName name="木製損">[5]設定・掘幅!$C$57</definedName>
    <definedName name="目地モルタル">[99]集水桝!#REF!</definedName>
    <definedName name="目地モルタル1.2">#REF!</definedName>
    <definedName name="目地モルタル1.3">#REF!</definedName>
    <definedName name="目地材規格">#REF!</definedName>
    <definedName name="目地材種類">#REF!</definedName>
    <definedName name="目地用ｽｷﾝ１">#REF!</definedName>
    <definedName name="目地用ｽｷﾝ２">#REF!</definedName>
    <definedName name="門扉">#REF!</definedName>
    <definedName name="矢加１">[81]基準!#REF!</definedName>
    <definedName name="矢加２">[81]基準!#REF!</definedName>
    <definedName name="矢加３">[81]基準!#REF!</definedName>
    <definedName name="矢加４">[81]基準!#REF!</definedName>
    <definedName name="矢板">#REF!</definedName>
    <definedName name="役務費">#REF!</definedName>
    <definedName name="役務費1">#REF!</definedName>
    <definedName name="役務費2">#REF!</definedName>
    <definedName name="輸送費E">#REF!</definedName>
    <definedName name="輸送費M">#REF!</definedName>
    <definedName name="有効数字桁数">#REF!</definedName>
    <definedName name="由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写真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変更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線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予算執行決議書">#REF!</definedName>
    <definedName name="余裕幅１">[81]基準!#REF!</definedName>
    <definedName name="余裕幅２">[81]基準!#REF!</definedName>
    <definedName name="擁ﾌｪき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壁Ｈ">[137]総括!#REF!</definedName>
    <definedName name="擁壁工_1.作業土工">#REF!</definedName>
    <definedName name="擁壁工_2.既製杭工">#REF!</definedName>
    <definedName name="擁壁工_3.場所打杭工">#REF!</definedName>
    <definedName name="擁壁工_4.場所打擁壁工_構造物単位_">#REF!</definedName>
    <definedName name="擁壁工_5.場所打擁壁工">#REF!</definedName>
    <definedName name="擁壁工_6.プレキャスト擁壁工">#REF!</definedName>
    <definedName name="擁壁工_7.補強土壁工">#REF!</definedName>
    <definedName name="擁壁工_8.井桁ブロック工">#REF!</definedName>
    <definedName name="擁壁集計１">#REF!</definedName>
    <definedName name="擁壁平均Ｈ">[137]総括!#REF!</definedName>
    <definedName name="擁壁平均Ｈ計算書">[137]総括!$E$1:$K$2</definedName>
    <definedName name="溶接金網6.150.150">#REF!</definedName>
    <definedName name="溶接工">#REF!</definedName>
    <definedName name="溶接棒">#REF!</definedName>
    <definedName name="翼壁ＷＰ">#REF!</definedName>
    <definedName name="翼壁基礎コン">#REF!</definedName>
    <definedName name="翼壁基礎コン型枠">#REF!</definedName>
    <definedName name="翼壁型枠">#REF!</definedName>
    <definedName name="翼壁広幅矢板重量">#REF!</definedName>
    <definedName name="翼壁広幅矢板枚数">#REF!</definedName>
    <definedName name="翼壁止水板">#REF!</definedName>
    <definedName name="翼壁床均し">#REF!</definedName>
    <definedName name="翼壁鉄筋Ｄ１３">#REF!</definedName>
    <definedName name="翼壁鉄筋Ｄ１６">#REF!</definedName>
    <definedName name="翼壁鉄筋コン">#REF!</definedName>
    <definedName name="翼壁目地材">#REF!</definedName>
    <definedName name="理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裏コン">#REF!</definedName>
    <definedName name="裏込砕石">#REF!</definedName>
    <definedName name="裏込砕石L">#REF!</definedName>
    <definedName name="裏目地フラグ">#REF!</definedName>
    <definedName name="略称番号">#REF!</definedName>
    <definedName name="略図">#REF!</definedName>
    <definedName name="溜桝工">#REF!</definedName>
    <definedName name="粒調砕石Mｰ30">#REF!</definedName>
    <definedName name="粒度調整砕石路盤M30ｱ100">#REF!</definedName>
    <definedName name="粒度調整砕石路盤M30ｱ150">#REF!</definedName>
    <definedName name="量水器">#REF!</definedName>
    <definedName name="累加土量">#REF!</definedName>
    <definedName name="列見出し">#REF!</definedName>
    <definedName name="列見出し２">#REF!</definedName>
    <definedName name="列幅">#REF!</definedName>
    <definedName name="練習用コート壁">#REF!</definedName>
    <definedName name="路肩延長調書">[138]数量計算書!#REF!</definedName>
    <definedName name="路床砕石">#REF!</definedName>
    <definedName name="路床整正">#REF!</definedName>
    <definedName name="路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体">[139]!路体</definedName>
    <definedName name="路面覆工">#REF!</definedName>
    <definedName name="和歌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N53" i="7" l="1"/>
  <c r="KQ53" i="7" s="1"/>
  <c r="KN48" i="7"/>
  <c r="KQ48" i="7" s="1"/>
  <c r="KN45" i="7"/>
  <c r="KB51" i="7" s="1"/>
  <c r="KN39" i="7"/>
  <c r="KQ39" i="7" s="1"/>
  <c r="II41" i="7" s="1"/>
  <c r="KN36" i="7"/>
  <c r="KQ36" i="7" s="1"/>
  <c r="II39" i="7" s="1"/>
  <c r="KN33" i="7"/>
  <c r="KQ33" i="7" s="1"/>
  <c r="II37" i="7" s="1"/>
  <c r="KN30" i="7"/>
  <c r="KQ30" i="7" s="1"/>
  <c r="II35" i="7" s="1"/>
  <c r="IF13" i="7"/>
  <c r="IJ9" i="7"/>
  <c r="IF7" i="7"/>
  <c r="HQ54" i="7"/>
  <c r="HT54" i="7" s="1"/>
  <c r="HQ49" i="7"/>
  <c r="HH52" i="7" s="1"/>
  <c r="HQ46" i="7"/>
  <c r="HE52" i="7" s="1"/>
  <c r="HQ41" i="7"/>
  <c r="HT41" i="7" s="1"/>
  <c r="FL42" i="7" s="1"/>
  <c r="HQ38" i="7"/>
  <c r="HT38" i="7" s="1"/>
  <c r="FL40" i="7" s="1"/>
  <c r="HQ35" i="7"/>
  <c r="HT35" i="7" s="1"/>
  <c r="FL38" i="7" s="1"/>
  <c r="HQ32" i="7"/>
  <c r="HT32" i="7" s="1"/>
  <c r="FL36" i="7" s="1"/>
  <c r="FI12" i="7"/>
  <c r="FM8" i="7"/>
  <c r="FI6" i="7"/>
  <c r="ET39" i="7"/>
  <c r="EW39" i="7" s="1"/>
  <c r="ET37" i="7"/>
  <c r="EW37" i="7" s="1"/>
  <c r="DU17" i="7" s="1"/>
  <c r="ET31" i="7"/>
  <c r="EW31" i="7" s="1"/>
  <c r="DU15" i="7" s="1"/>
  <c r="DR15" i="7"/>
  <c r="DR13" i="7"/>
  <c r="DV9" i="7"/>
  <c r="DR7" i="7"/>
  <c r="DC51" i="7"/>
  <c r="DF51" i="7" s="1"/>
  <c r="DC47" i="7"/>
  <c r="DF47" i="7" s="1"/>
  <c r="DC42" i="7"/>
  <c r="DF42" i="7" s="1"/>
  <c r="CD19" i="7" s="1"/>
  <c r="DC39" i="7"/>
  <c r="DF39" i="7" s="1"/>
  <c r="CD17" i="7" s="1"/>
  <c r="DC35" i="7"/>
  <c r="DF35" i="7" s="1"/>
  <c r="DF34" i="7"/>
  <c r="CD15" i="7"/>
  <c r="CA13" i="7"/>
  <c r="CE9" i="7"/>
  <c r="CA7" i="7"/>
  <c r="BL47" i="7"/>
  <c r="BO47" i="7" s="1"/>
  <c r="G31" i="7" s="1"/>
  <c r="CD31" i="7" s="1"/>
  <c r="BL41" i="7"/>
  <c r="BD34" i="7" s="1"/>
  <c r="BL30" i="7"/>
  <c r="BO30" i="7" s="1"/>
  <c r="G25" i="7" s="1"/>
  <c r="CD25" i="7" s="1"/>
  <c r="AF40" i="7"/>
  <c r="AI40" i="7" s="1"/>
  <c r="G21" i="7" s="1"/>
  <c r="AF37" i="7"/>
  <c r="AI37" i="7" s="1"/>
  <c r="G19" i="7" s="1"/>
  <c r="AF33" i="7"/>
  <c r="AI33" i="7" s="1"/>
  <c r="G17" i="7" s="1"/>
  <c r="AF31" i="7"/>
  <c r="AI31" i="7" s="1"/>
  <c r="G15" i="7" s="1"/>
  <c r="AI30" i="7"/>
  <c r="D13" i="7"/>
  <c r="H9" i="7"/>
  <c r="D7" i="7"/>
  <c r="E45" i="1" l="1"/>
  <c r="E48" i="1"/>
  <c r="KE51" i="7"/>
  <c r="KN51" i="7" s="1"/>
  <c r="KQ51" i="7" s="1"/>
  <c r="HT46" i="7"/>
  <c r="AZ34" i="7"/>
  <c r="BL34" i="7" s="1"/>
  <c r="BO34" i="7" s="1"/>
  <c r="G27" i="7" s="1"/>
  <c r="HQ52" i="7"/>
  <c r="HT52" i="7" s="1"/>
  <c r="KQ45" i="7"/>
  <c r="AZ43" i="7"/>
  <c r="BL43" i="7" s="1"/>
  <c r="BO43" i="7" s="1"/>
  <c r="G29" i="7" s="1"/>
  <c r="HT49" i="7"/>
  <c r="BO41" i="7"/>
  <c r="I26" i="4"/>
  <c r="I25" i="4"/>
  <c r="I24" i="4"/>
  <c r="I22" i="4"/>
  <c r="H22" i="4"/>
  <c r="E22" i="4"/>
  <c r="D22" i="4"/>
  <c r="I21" i="4"/>
  <c r="H21" i="4"/>
  <c r="E21" i="4"/>
  <c r="D21" i="4"/>
  <c r="E20" i="4"/>
  <c r="D20" i="4"/>
  <c r="E19" i="4"/>
  <c r="D19" i="4"/>
  <c r="E18" i="4"/>
  <c r="D18" i="4"/>
  <c r="I17" i="4"/>
  <c r="H17" i="4"/>
  <c r="E17" i="4"/>
  <c r="D17" i="4"/>
  <c r="I16" i="4"/>
  <c r="H16" i="4"/>
  <c r="E16" i="4"/>
  <c r="D16" i="4"/>
  <c r="I15" i="4"/>
  <c r="H15" i="4"/>
  <c r="E15" i="4"/>
  <c r="D15" i="4"/>
  <c r="I14" i="4"/>
  <c r="H14" i="4"/>
  <c r="E14" i="4"/>
  <c r="D14" i="4"/>
  <c r="I13" i="4"/>
  <c r="H13" i="4"/>
  <c r="E13" i="4"/>
  <c r="D13" i="4"/>
  <c r="I12" i="4"/>
  <c r="H12" i="4"/>
  <c r="E12" i="4"/>
  <c r="D12" i="4"/>
  <c r="I11" i="4"/>
  <c r="H11" i="4"/>
  <c r="E11" i="4"/>
  <c r="D11" i="4"/>
  <c r="H10" i="4"/>
  <c r="I10" i="4" s="1"/>
  <c r="D10" i="4"/>
  <c r="E10" i="4" s="1"/>
  <c r="H7" i="4"/>
  <c r="I7" i="4" s="1"/>
  <c r="D7" i="4"/>
  <c r="E7" i="4" s="1"/>
  <c r="V63" i="2"/>
  <c r="V64" i="2" s="1"/>
  <c r="I29" i="1" s="1"/>
  <c r="R63" i="2"/>
  <c r="J63" i="2"/>
  <c r="F63" i="2"/>
  <c r="X61" i="2"/>
  <c r="X64" i="2" s="1"/>
  <c r="I30" i="1" s="1"/>
  <c r="R61" i="2"/>
  <c r="N61" i="2"/>
  <c r="N64" i="2" s="1"/>
  <c r="I36" i="1" s="1"/>
  <c r="J61" i="2"/>
  <c r="F61" i="2"/>
  <c r="R52" i="2"/>
  <c r="AB51" i="2"/>
  <c r="Z51" i="2"/>
  <c r="Y51" i="2"/>
  <c r="X51" i="2"/>
  <c r="W51" i="2"/>
  <c r="V51" i="2"/>
  <c r="S51" i="2"/>
  <c r="S52" i="2" s="1"/>
  <c r="I23" i="1" s="1"/>
  <c r="P51" i="2"/>
  <c r="K51" i="2"/>
  <c r="I51" i="2"/>
  <c r="F51" i="2"/>
  <c r="AB45" i="2"/>
  <c r="Z45" i="2"/>
  <c r="Y45" i="2"/>
  <c r="X45" i="2"/>
  <c r="W45" i="2"/>
  <c r="V45" i="2"/>
  <c r="U45" i="2"/>
  <c r="U52" i="2" s="1"/>
  <c r="I24" i="1" s="1"/>
  <c r="Q45" i="2"/>
  <c r="Q52" i="2" s="1"/>
  <c r="I22" i="1" s="1"/>
  <c r="P45" i="2"/>
  <c r="K45" i="2"/>
  <c r="I45" i="2"/>
  <c r="F45" i="2"/>
  <c r="AB22" i="2"/>
  <c r="AB23" i="2" s="1"/>
  <c r="AB24" i="2" s="1"/>
  <c r="Z22" i="2"/>
  <c r="Z23" i="2" s="1"/>
  <c r="Z24" i="2" s="1"/>
  <c r="T22" i="2"/>
  <c r="T23" i="2" s="1"/>
  <c r="I14" i="1" s="1"/>
  <c r="J14" i="1" s="1"/>
  <c r="J16" i="1" s="1"/>
  <c r="R22" i="2"/>
  <c r="R23" i="2" s="1"/>
  <c r="R24" i="2" s="1"/>
  <c r="P22" i="2"/>
  <c r="P23" i="2" s="1"/>
  <c r="P24" i="2" s="1"/>
  <c r="N22" i="2"/>
  <c r="N23" i="2" s="1"/>
  <c r="N24" i="2" s="1"/>
  <c r="I22" i="2"/>
  <c r="H22" i="2"/>
  <c r="G22" i="2"/>
  <c r="G23" i="2" s="1"/>
  <c r="G24" i="2" s="1"/>
  <c r="F22" i="2"/>
  <c r="E21" i="2"/>
  <c r="E20" i="2"/>
  <c r="E19" i="2"/>
  <c r="E18" i="2"/>
  <c r="E17" i="2"/>
  <c r="E16" i="2"/>
  <c r="X15" i="2"/>
  <c r="X23" i="2" s="1"/>
  <c r="X24" i="2" s="1"/>
  <c r="V15" i="2"/>
  <c r="V23" i="2" s="1"/>
  <c r="L15" i="2"/>
  <c r="L23" i="2" s="1"/>
  <c r="L24" i="2" s="1"/>
  <c r="K15" i="2"/>
  <c r="K23" i="2" s="1"/>
  <c r="K24" i="2" s="1"/>
  <c r="J15" i="2"/>
  <c r="J23" i="2" s="1"/>
  <c r="I15" i="2"/>
  <c r="H15" i="2"/>
  <c r="F15" i="2"/>
  <c r="E14" i="2"/>
  <c r="E13" i="2"/>
  <c r="E12" i="2"/>
  <c r="E11" i="2"/>
  <c r="E10" i="2"/>
  <c r="E9" i="2"/>
  <c r="G62" i="1"/>
  <c r="I62" i="1" s="1"/>
  <c r="G61" i="1"/>
  <c r="I61" i="1" s="1"/>
  <c r="I52" i="1"/>
  <c r="I28" i="4" l="1"/>
  <c r="I50" i="1" s="1"/>
  <c r="E59" i="1" s="1"/>
  <c r="CD29" i="7"/>
  <c r="E47" i="1"/>
  <c r="CD27" i="7"/>
  <c r="E46" i="1"/>
  <c r="X52" i="2"/>
  <c r="I27" i="1" s="1"/>
  <c r="Z52" i="2"/>
  <c r="I23" i="2"/>
  <c r="I24" i="2" s="1"/>
  <c r="H23" i="2"/>
  <c r="H24" i="2" s="1"/>
  <c r="F23" i="2"/>
  <c r="I6" i="1" s="1"/>
  <c r="J6" i="1" s="1"/>
  <c r="Y52" i="2"/>
  <c r="I28" i="1" s="1"/>
  <c r="F64" i="2"/>
  <c r="I34" i="1" s="1"/>
  <c r="K52" i="2"/>
  <c r="I20" i="1" s="1"/>
  <c r="J64" i="2"/>
  <c r="I35" i="1" s="1"/>
  <c r="E22" i="2"/>
  <c r="P52" i="2"/>
  <c r="I21" i="1" s="1"/>
  <c r="AB52" i="2"/>
  <c r="I32" i="1" s="1"/>
  <c r="R64" i="2"/>
  <c r="I37" i="1" s="1"/>
  <c r="I11" i="1"/>
  <c r="J11" i="1" s="1"/>
  <c r="T24" i="2"/>
  <c r="F52" i="2"/>
  <c r="I18" i="1" s="1"/>
  <c r="I52" i="2"/>
  <c r="I19" i="1" s="1"/>
  <c r="E15" i="2"/>
  <c r="E23" i="2" s="1"/>
  <c r="V52" i="2"/>
  <c r="I25" i="1" s="1"/>
  <c r="W52" i="2"/>
  <c r="I26" i="1" s="1"/>
  <c r="I15" i="1"/>
  <c r="I16" i="1" s="1"/>
  <c r="V24" i="2"/>
  <c r="E28" i="4"/>
  <c r="I49" i="1" s="1"/>
  <c r="I12" i="1"/>
  <c r="J24" i="2"/>
  <c r="I8" i="1"/>
  <c r="J8" i="1" s="1"/>
  <c r="F24" i="2" l="1"/>
  <c r="F25" i="2" s="1"/>
  <c r="I10" i="1"/>
  <c r="J10" i="1" s="1"/>
  <c r="J13" i="1" s="1"/>
  <c r="J17" i="1" s="1"/>
  <c r="H25" i="2"/>
  <c r="G45" i="1" s="1"/>
  <c r="E24" i="4"/>
  <c r="I51" i="1" s="1"/>
  <c r="E60" i="1" s="1"/>
  <c r="C23" i="4"/>
  <c r="E58" i="1"/>
  <c r="I13" i="1"/>
  <c r="I47" i="1" l="1"/>
  <c r="D60" i="1" s="1"/>
  <c r="I60" i="1" s="1"/>
  <c r="J48" i="1"/>
  <c r="D63" i="1" s="1"/>
  <c r="I63" i="1" s="1"/>
  <c r="I46" i="1"/>
  <c r="D59" i="1" s="1"/>
  <c r="I59" i="1" s="1"/>
  <c r="I45" i="1"/>
  <c r="D58" i="1" s="1"/>
  <c r="I58" i="1"/>
</calcChain>
</file>

<file path=xl/sharedStrings.xml><?xml version="1.0" encoding="utf-8"?>
<sst xmlns="http://schemas.openxmlformats.org/spreadsheetml/2006/main" count="816" uniqueCount="363">
  <si>
    <t>用水路付替工</t>
    <rPh sb="0" eb="3">
      <t>ヨウスイロ</t>
    </rPh>
    <rPh sb="3" eb="5">
      <t>ツケカ</t>
    </rPh>
    <rPh sb="5" eb="6">
      <t>コウ</t>
    </rPh>
    <phoneticPr fontId="3"/>
  </si>
  <si>
    <t>路　線　名</t>
    <rPh sb="0" eb="1">
      <t>ミチ</t>
    </rPh>
    <rPh sb="2" eb="3">
      <t>セン</t>
    </rPh>
    <rPh sb="4" eb="5">
      <t>メイ</t>
    </rPh>
    <phoneticPr fontId="3"/>
  </si>
  <si>
    <t>名称</t>
    <rPh sb="0" eb="2">
      <t>メイショウ</t>
    </rPh>
    <phoneticPr fontId="5"/>
  </si>
  <si>
    <t>形　　　状</t>
    <rPh sb="0" eb="1">
      <t>カタチ</t>
    </rPh>
    <rPh sb="4" eb="5">
      <t>ジョウ</t>
    </rPh>
    <phoneticPr fontId="5"/>
  </si>
  <si>
    <t>規　格</t>
    <rPh sb="0" eb="1">
      <t>キ</t>
    </rPh>
    <rPh sb="2" eb="3">
      <t>カク</t>
    </rPh>
    <phoneticPr fontId="3"/>
  </si>
  <si>
    <t>数量</t>
    <rPh sb="0" eb="2">
      <t>スウリョウ</t>
    </rPh>
    <phoneticPr fontId="3"/>
  </si>
  <si>
    <t>備　考</t>
    <rPh sb="0" eb="1">
      <t>ビ</t>
    </rPh>
    <rPh sb="2" eb="3">
      <t>コウ</t>
    </rPh>
    <phoneticPr fontId="3"/>
  </si>
  <si>
    <t>個数</t>
    <rPh sb="0" eb="2">
      <t>コスウ</t>
    </rPh>
    <phoneticPr fontId="3"/>
  </si>
  <si>
    <t>延長</t>
    <rPh sb="0" eb="2">
      <t>エンチョウ</t>
    </rPh>
    <phoneticPr fontId="3"/>
  </si>
  <si>
    <t>用水路付替</t>
    <rPh sb="0" eb="3">
      <t>ヨウスイロ</t>
    </rPh>
    <rPh sb="3" eb="5">
      <t>ツケカ</t>
    </rPh>
    <phoneticPr fontId="3"/>
  </si>
  <si>
    <t>台付管</t>
    <rPh sb="0" eb="2">
      <t>ダイツ</t>
    </rPh>
    <rPh sb="2" eb="3">
      <t>カン</t>
    </rPh>
    <phoneticPr fontId="5"/>
  </si>
  <si>
    <t>φ600</t>
    <phoneticPr fontId="5"/>
  </si>
  <si>
    <t>標　準</t>
    <rPh sb="0" eb="1">
      <t>シルベ</t>
    </rPh>
    <rPh sb="2" eb="3">
      <t>ジュン</t>
    </rPh>
    <phoneticPr fontId="3"/>
  </si>
  <si>
    <t>半　管</t>
    <rPh sb="0" eb="1">
      <t>ハン</t>
    </rPh>
    <rPh sb="2" eb="3">
      <t>カン</t>
    </rPh>
    <phoneticPr fontId="3"/>
  </si>
  <si>
    <t>ダイマル管</t>
    <rPh sb="4" eb="5">
      <t>カン</t>
    </rPh>
    <phoneticPr fontId="5"/>
  </si>
  <si>
    <t>φ600</t>
  </si>
  <si>
    <t>標　準</t>
    <rPh sb="0" eb="1">
      <t>ヒョウ</t>
    </rPh>
    <rPh sb="2" eb="3">
      <t>ジュン</t>
    </rPh>
    <phoneticPr fontId="3"/>
  </si>
  <si>
    <t>斜　切</t>
    <phoneticPr fontId="5"/>
  </si>
  <si>
    <t>短　切</t>
    <rPh sb="0" eb="1">
      <t>タン</t>
    </rPh>
    <rPh sb="2" eb="3">
      <t>キリ</t>
    </rPh>
    <phoneticPr fontId="5"/>
  </si>
  <si>
    <t>短切1665～1279</t>
    <rPh sb="0" eb="2">
      <t>タンキリ</t>
    </rPh>
    <phoneticPr fontId="5"/>
  </si>
  <si>
    <t>小　計</t>
    <rPh sb="0" eb="1">
      <t>ショウ</t>
    </rPh>
    <rPh sb="2" eb="3">
      <t>ケイ</t>
    </rPh>
    <phoneticPr fontId="5"/>
  </si>
  <si>
    <t>短切1124～660</t>
    <rPh sb="0" eb="2">
      <t>タンキリ</t>
    </rPh>
    <phoneticPr fontId="5"/>
  </si>
  <si>
    <t>合　　　　計</t>
    <rPh sb="0" eb="1">
      <t>ゴウ</t>
    </rPh>
    <rPh sb="5" eb="6">
      <t>ケイ</t>
    </rPh>
    <phoneticPr fontId="5"/>
  </si>
  <si>
    <t>2号人孔</t>
    <rPh sb="1" eb="4">
      <t>ゴウジンコウ</t>
    </rPh>
    <phoneticPr fontId="5"/>
  </si>
  <si>
    <t>底版ブロック（φ1200）</t>
    <rPh sb="0" eb="2">
      <t>テイバン</t>
    </rPh>
    <phoneticPr fontId="5"/>
  </si>
  <si>
    <t>直壁（φ1200）</t>
    <rPh sb="0" eb="2">
      <t>チョクヘキ</t>
    </rPh>
    <phoneticPr fontId="5"/>
  </si>
  <si>
    <t>H=1200</t>
    <phoneticPr fontId="5"/>
  </si>
  <si>
    <t>ステップ付</t>
    <rPh sb="4" eb="5">
      <t>フ</t>
    </rPh>
    <phoneticPr fontId="5"/>
  </si>
  <si>
    <t>直壁（φ900）</t>
    <rPh sb="0" eb="2">
      <t>チョクヘキ</t>
    </rPh>
    <phoneticPr fontId="5"/>
  </si>
  <si>
    <t>H=300</t>
    <phoneticPr fontId="5"/>
  </si>
  <si>
    <t>〃</t>
    <phoneticPr fontId="5"/>
  </si>
  <si>
    <t>斜壁
（φ1200～φ900）</t>
    <rPh sb="0" eb="2">
      <t>シャヘキ</t>
    </rPh>
    <phoneticPr fontId="5"/>
  </si>
  <si>
    <t>H=600</t>
    <phoneticPr fontId="5"/>
  </si>
  <si>
    <t>斜壁（φ1200～φ600）</t>
    <rPh sb="0" eb="2">
      <t>シャヘキ</t>
    </rPh>
    <phoneticPr fontId="5"/>
  </si>
  <si>
    <t>斜壁（φ900～φ600）</t>
    <rPh sb="0" eb="2">
      <t>シャヘキ</t>
    </rPh>
    <phoneticPr fontId="5"/>
  </si>
  <si>
    <t>H=450</t>
    <phoneticPr fontId="5"/>
  </si>
  <si>
    <t>調整リング
(φ600)</t>
    <rPh sb="0" eb="2">
      <t>チョウセイ</t>
    </rPh>
    <phoneticPr fontId="5"/>
  </si>
  <si>
    <t>H=50</t>
    <phoneticPr fontId="5"/>
  </si>
  <si>
    <t>H=100</t>
    <phoneticPr fontId="5"/>
  </si>
  <si>
    <t>H=150</t>
    <phoneticPr fontId="5"/>
  </si>
  <si>
    <t>調整金具</t>
    <rPh sb="0" eb="2">
      <t>チョウセイ</t>
    </rPh>
    <rPh sb="2" eb="4">
      <t>カナグ</t>
    </rPh>
    <phoneticPr fontId="5"/>
  </si>
  <si>
    <t>H=25</t>
    <phoneticPr fontId="5"/>
  </si>
  <si>
    <t>BOXマンホール
摘要</t>
    <rPh sb="9" eb="11">
      <t>テキヨウ</t>
    </rPh>
    <phoneticPr fontId="5"/>
  </si>
  <si>
    <t>H=45</t>
    <phoneticPr fontId="5"/>
  </si>
  <si>
    <t>調整モルタル</t>
    <rPh sb="0" eb="2">
      <t>チョウセイ</t>
    </rPh>
    <phoneticPr fontId="5"/>
  </si>
  <si>
    <t>φ600用</t>
    <rPh sb="0" eb="5">
      <t>ファイ600ヨウ</t>
    </rPh>
    <phoneticPr fontId="6"/>
  </si>
  <si>
    <t>モルタル厚み</t>
    <rPh sb="4" eb="5">
      <t>アツ</t>
    </rPh>
    <phoneticPr fontId="5"/>
  </si>
  <si>
    <t>ｔ＝7～49ｍｍ</t>
    <phoneticPr fontId="5"/>
  </si>
  <si>
    <t>鋳鉄蓋（φ600）</t>
    <rPh sb="0" eb="2">
      <t>チュウテツ</t>
    </rPh>
    <rPh sb="2" eb="3">
      <t>フタ</t>
    </rPh>
    <phoneticPr fontId="5"/>
  </si>
  <si>
    <t>H=110</t>
    <phoneticPr fontId="5"/>
  </si>
  <si>
    <t>受枠共</t>
    <rPh sb="0" eb="2">
      <t>ウケワク</t>
    </rPh>
    <rPh sb="2" eb="3">
      <t>トモ</t>
    </rPh>
    <phoneticPr fontId="5"/>
  </si>
  <si>
    <t>BOX
マンホール</t>
    <phoneticPr fontId="5"/>
  </si>
  <si>
    <t>形状（A×B×H）</t>
    <rPh sb="0" eb="2">
      <t>ケイジョウ</t>
    </rPh>
    <phoneticPr fontId="5"/>
  </si>
  <si>
    <t>規　格</t>
    <rPh sb="0" eb="1">
      <t>キ</t>
    </rPh>
    <rPh sb="2" eb="3">
      <t>カク</t>
    </rPh>
    <phoneticPr fontId="5"/>
  </si>
  <si>
    <t>上床版</t>
    <rPh sb="0" eb="3">
      <t>ジョウショウバン</t>
    </rPh>
    <phoneticPr fontId="3"/>
  </si>
  <si>
    <t>人孔φ600、φ900
ステップW＝300×2</t>
    <rPh sb="0" eb="2">
      <t>ジンコウ</t>
    </rPh>
    <phoneticPr fontId="5"/>
  </si>
  <si>
    <t>本体ブロック
2</t>
    <rPh sb="0" eb="2">
      <t>ホンタイ</t>
    </rPh>
    <phoneticPr fontId="5"/>
  </si>
  <si>
    <t>（北M-6、
南M-5）</t>
    <rPh sb="1" eb="2">
      <t>キタ</t>
    </rPh>
    <rPh sb="7" eb="8">
      <t>ミナミ</t>
    </rPh>
    <phoneticPr fontId="5"/>
  </si>
  <si>
    <t>ステップW＝300×4
ステップW=300×3
開口（800×400
+φ800／2）×2
開口900×350+
φ900／2</t>
    <rPh sb="24" eb="26">
      <t>カイコウ</t>
    </rPh>
    <rPh sb="46" eb="48">
      <t>カイコウ</t>
    </rPh>
    <phoneticPr fontId="5"/>
  </si>
  <si>
    <t>本体ブロック
1</t>
    <rPh sb="0" eb="2">
      <t>ホンタイ</t>
    </rPh>
    <phoneticPr fontId="5"/>
  </si>
  <si>
    <t>ステップW＝300×3
開口φ550</t>
    <rPh sb="12" eb="14">
      <t>カイコウ</t>
    </rPh>
    <phoneticPr fontId="5"/>
  </si>
  <si>
    <t>下床版</t>
    <rPh sb="0" eb="1">
      <t>ゲ</t>
    </rPh>
    <rPh sb="1" eb="3">
      <t>ショウバン</t>
    </rPh>
    <phoneticPr fontId="3"/>
  </si>
  <si>
    <t>土　　　　　　　工</t>
    <rPh sb="0" eb="1">
      <t>ド</t>
    </rPh>
    <rPh sb="8" eb="9">
      <t>コウ</t>
    </rPh>
    <phoneticPr fontId="6"/>
  </si>
  <si>
    <t>工　　　　種</t>
    <rPh sb="0" eb="1">
      <t>コウ</t>
    </rPh>
    <rPh sb="5" eb="6">
      <t>シュ</t>
    </rPh>
    <phoneticPr fontId="3"/>
  </si>
  <si>
    <t>10ｍ当り</t>
    <rPh sb="3" eb="4">
      <t>アタ</t>
    </rPh>
    <phoneticPr fontId="5"/>
  </si>
  <si>
    <t>数　　　量</t>
    <rPh sb="0" eb="1">
      <t>カズ</t>
    </rPh>
    <rPh sb="4" eb="5">
      <t>リョウ</t>
    </rPh>
    <phoneticPr fontId="3"/>
  </si>
  <si>
    <t>備　　　考</t>
    <rPh sb="0" eb="1">
      <t>ビ</t>
    </rPh>
    <rPh sb="4" eb="5">
      <t>コウ</t>
    </rPh>
    <phoneticPr fontId="3"/>
  </si>
  <si>
    <t>土　　　量（㎥）</t>
    <rPh sb="0" eb="1">
      <t>ド</t>
    </rPh>
    <rPh sb="4" eb="5">
      <t>リョウ</t>
    </rPh>
    <phoneticPr fontId="6"/>
  </si>
  <si>
    <t>（ｍ）</t>
    <phoneticPr fontId="6"/>
  </si>
  <si>
    <t>（㎥）</t>
    <phoneticPr fontId="6"/>
  </si>
  <si>
    <t>（㎡）</t>
    <phoneticPr fontId="5"/>
  </si>
  <si>
    <t>台付管・ダイマル管</t>
    <rPh sb="0" eb="2">
      <t>ダイツ</t>
    </rPh>
    <rPh sb="2" eb="3">
      <t>カン</t>
    </rPh>
    <rPh sb="8" eb="9">
      <t>カン</t>
    </rPh>
    <phoneticPr fontId="3"/>
  </si>
  <si>
    <t>床　掘</t>
    <rPh sb="0" eb="1">
      <t>トコ</t>
    </rPh>
    <rPh sb="2" eb="3">
      <t>クツ</t>
    </rPh>
    <phoneticPr fontId="6"/>
  </si>
  <si>
    <t>埋戻し</t>
    <rPh sb="0" eb="1">
      <t>マイ</t>
    </rPh>
    <rPh sb="1" eb="2">
      <t>モドリ</t>
    </rPh>
    <phoneticPr fontId="6"/>
  </si>
  <si>
    <t>残　土</t>
    <rPh sb="0" eb="1">
      <t>ザン</t>
    </rPh>
    <rPh sb="2" eb="3">
      <t>ツチ</t>
    </rPh>
    <phoneticPr fontId="5"/>
  </si>
  <si>
    <t>浅層改良</t>
    <rPh sb="0" eb="4">
      <t>センソウカイリョウ</t>
    </rPh>
    <phoneticPr fontId="6"/>
  </si>
  <si>
    <t>BOXマンホール
（北M-6、南M-5）</t>
    <rPh sb="10" eb="11">
      <t>キタ</t>
    </rPh>
    <rPh sb="15" eb="16">
      <t>ミナミ</t>
    </rPh>
    <phoneticPr fontId="6"/>
  </si>
  <si>
    <t>２箇所</t>
    <rPh sb="1" eb="3">
      <t>カショ</t>
    </rPh>
    <phoneticPr fontId="6"/>
  </si>
  <si>
    <t>用水路土量計算書より</t>
    <rPh sb="0" eb="3">
      <t>ヨウスイロ</t>
    </rPh>
    <rPh sb="3" eb="5">
      <t>ドリョウ</t>
    </rPh>
    <rPh sb="5" eb="8">
      <t>ケイサンショ</t>
    </rPh>
    <phoneticPr fontId="6"/>
  </si>
  <si>
    <t>〃</t>
    <phoneticPr fontId="6"/>
  </si>
  <si>
    <t>地盤整形</t>
    <rPh sb="0" eb="4">
      <t>ジバンセイケイ</t>
    </rPh>
    <phoneticPr fontId="6"/>
  </si>
  <si>
    <t>２号人工</t>
    <rPh sb="1" eb="2">
      <t>ゴウ</t>
    </rPh>
    <rPh sb="2" eb="4">
      <t>ジンコウ</t>
    </rPh>
    <phoneticPr fontId="6"/>
  </si>
  <si>
    <t>地盤整形</t>
    <rPh sb="0" eb="2">
      <t>ジバン</t>
    </rPh>
    <rPh sb="2" eb="4">
      <t>セイケイ</t>
    </rPh>
    <phoneticPr fontId="6"/>
  </si>
  <si>
    <t>1箇所当たり1.9m2</t>
    <rPh sb="1" eb="3">
      <t>カショ</t>
    </rPh>
    <rPh sb="3" eb="4">
      <t>ア</t>
    </rPh>
    <phoneticPr fontId="6"/>
  </si>
  <si>
    <t>N=9カ所</t>
    <rPh sb="4" eb="5">
      <t>ショ</t>
    </rPh>
    <phoneticPr fontId="6"/>
  </si>
  <si>
    <t>基礎砕石</t>
    <rPh sb="0" eb="4">
      <t>キソサイセキ</t>
    </rPh>
    <phoneticPr fontId="6"/>
  </si>
  <si>
    <t>RC-40、t=200
0.39m3</t>
    <phoneticPr fontId="6"/>
  </si>
  <si>
    <t>工種</t>
    <rPh sb="0" eb="2">
      <t>コウシュ</t>
    </rPh>
    <phoneticPr fontId="6"/>
  </si>
  <si>
    <t>台付管</t>
    <rPh sb="0" eb="3">
      <t>ダイツキカン</t>
    </rPh>
    <phoneticPr fontId="6"/>
  </si>
  <si>
    <t>BOXマンホール</t>
    <phoneticPr fontId="6"/>
  </si>
  <si>
    <t>2号人工</t>
    <rPh sb="1" eb="2">
      <t>ゴウ</t>
    </rPh>
    <rPh sb="2" eb="4">
      <t>ジンコウ</t>
    </rPh>
    <phoneticPr fontId="6"/>
  </si>
  <si>
    <t>合計</t>
    <rPh sb="0" eb="2">
      <t>ゴウケイ</t>
    </rPh>
    <phoneticPr fontId="6"/>
  </si>
  <si>
    <t>単位</t>
    <rPh sb="0" eb="2">
      <t>タンイ</t>
    </rPh>
    <phoneticPr fontId="6"/>
  </si>
  <si>
    <t>備考</t>
    <rPh sb="0" eb="2">
      <t>ビコウ</t>
    </rPh>
    <phoneticPr fontId="6"/>
  </si>
  <si>
    <t>床堀</t>
    <rPh sb="0" eb="2">
      <t>トコホリ</t>
    </rPh>
    <phoneticPr fontId="6"/>
  </si>
  <si>
    <t>m3</t>
    <phoneticPr fontId="6"/>
  </si>
  <si>
    <t>埋め戻し</t>
    <rPh sb="0" eb="1">
      <t>ウ</t>
    </rPh>
    <rPh sb="2" eb="3">
      <t>モド</t>
    </rPh>
    <phoneticPr fontId="6"/>
  </si>
  <si>
    <t>残土</t>
    <rPh sb="0" eb="2">
      <t>ザンド</t>
    </rPh>
    <phoneticPr fontId="6"/>
  </si>
  <si>
    <t>m2</t>
    <phoneticPr fontId="6"/>
  </si>
  <si>
    <t>RC-40、t=200</t>
    <phoneticPr fontId="6"/>
  </si>
  <si>
    <t>用水路付替工　個数調書</t>
    <rPh sb="0" eb="3">
      <t>ヨウスイロ</t>
    </rPh>
    <rPh sb="3" eb="5">
      <t>ツケカ</t>
    </rPh>
    <rPh sb="5" eb="6">
      <t>コウ</t>
    </rPh>
    <rPh sb="7" eb="9">
      <t>コスウ</t>
    </rPh>
    <rPh sb="9" eb="11">
      <t>チョウショ</t>
    </rPh>
    <phoneticPr fontId="3"/>
  </si>
  <si>
    <t>台付管・ダイマル管（φ600）</t>
    <rPh sb="0" eb="2">
      <t>ダイツ</t>
    </rPh>
    <rPh sb="2" eb="3">
      <t>カン</t>
    </rPh>
    <rPh sb="8" eb="9">
      <t>カン</t>
    </rPh>
    <phoneticPr fontId="3"/>
  </si>
  <si>
    <t>路線名称</t>
    <rPh sb="0" eb="2">
      <t>ロセン</t>
    </rPh>
    <rPh sb="2" eb="4">
      <t>メイショウ</t>
    </rPh>
    <phoneticPr fontId="3"/>
  </si>
  <si>
    <t>人孔区間名称</t>
    <rPh sb="0" eb="2">
      <t>ジンコウ</t>
    </rPh>
    <rPh sb="2" eb="6">
      <t>クカンメイショウ</t>
    </rPh>
    <phoneticPr fontId="3"/>
  </si>
  <si>
    <t>延長
（ｍ）</t>
    <rPh sb="0" eb="2">
      <t>エンチョウ</t>
    </rPh>
    <phoneticPr fontId="3"/>
  </si>
  <si>
    <t>個　　　　数</t>
    <rPh sb="0" eb="1">
      <t>コ</t>
    </rPh>
    <rPh sb="5" eb="6">
      <t>スウ</t>
    </rPh>
    <phoneticPr fontId="3"/>
  </si>
  <si>
    <t>備考</t>
    <rPh sb="0" eb="2">
      <t>ビコウ</t>
    </rPh>
    <phoneticPr fontId="3"/>
  </si>
  <si>
    <t>台付管</t>
    <rPh sb="0" eb="2">
      <t>ダイツ</t>
    </rPh>
    <rPh sb="2" eb="3">
      <t>カン</t>
    </rPh>
    <phoneticPr fontId="3"/>
  </si>
  <si>
    <t>ダイマル管</t>
  </si>
  <si>
    <t>標準</t>
    <rPh sb="0" eb="2">
      <t>ヒョウジュン</t>
    </rPh>
    <phoneticPr fontId="3"/>
  </si>
  <si>
    <t>半管</t>
    <rPh sb="0" eb="1">
      <t>ハン</t>
    </rPh>
    <rPh sb="1" eb="2">
      <t>カン</t>
    </rPh>
    <phoneticPr fontId="5"/>
  </si>
  <si>
    <t>斜切</t>
    <rPh sb="0" eb="2">
      <t>シャキ</t>
    </rPh>
    <phoneticPr fontId="3"/>
  </si>
  <si>
    <t>短切</t>
    <phoneticPr fontId="5"/>
  </si>
  <si>
    <t>半管</t>
    <rPh sb="0" eb="1">
      <t>ハン</t>
    </rPh>
    <rPh sb="1" eb="2">
      <t>カン</t>
    </rPh>
    <phoneticPr fontId="3"/>
  </si>
  <si>
    <t>短切</t>
    <rPh sb="0" eb="1">
      <t>タン</t>
    </rPh>
    <rPh sb="1" eb="2">
      <t>キリ</t>
    </rPh>
    <phoneticPr fontId="5"/>
  </si>
  <si>
    <t>L=2500</t>
    <phoneticPr fontId="5"/>
  </si>
  <si>
    <t>標準</t>
    <rPh sb="0" eb="2">
      <t>ヒョウジュン</t>
    </rPh>
    <phoneticPr fontId="5"/>
  </si>
  <si>
    <t>L=1250</t>
    <phoneticPr fontId="5"/>
  </si>
  <si>
    <t>用水路付替
（北側）</t>
    <rPh sb="0" eb="3">
      <t>ヨウスイロ</t>
    </rPh>
    <rPh sb="3" eb="4">
      <t>フ</t>
    </rPh>
    <rPh sb="4" eb="5">
      <t>タイ</t>
    </rPh>
    <rPh sb="7" eb="9">
      <t>キタガワ</t>
    </rPh>
    <phoneticPr fontId="3"/>
  </si>
  <si>
    <t>NO.0～北M-1</t>
    <rPh sb="5" eb="6">
      <t>キタ</t>
    </rPh>
    <phoneticPr fontId="3"/>
  </si>
  <si>
    <t>北M-1～北M-2</t>
    <rPh sb="5" eb="6">
      <t>キタ</t>
    </rPh>
    <phoneticPr fontId="3"/>
  </si>
  <si>
    <t>北M-2～北M-3</t>
    <rPh sb="5" eb="6">
      <t>キタ</t>
    </rPh>
    <phoneticPr fontId="3"/>
  </si>
  <si>
    <t>北M-3～北M-4</t>
    <rPh sb="5" eb="6">
      <t>キタ</t>
    </rPh>
    <phoneticPr fontId="3"/>
  </si>
  <si>
    <t>北M-4～北M-5</t>
    <rPh sb="5" eb="6">
      <t>キタ</t>
    </rPh>
    <phoneticPr fontId="3"/>
  </si>
  <si>
    <t>北M-5～北M-6</t>
    <rPh sb="5" eb="6">
      <t>キタ</t>
    </rPh>
    <phoneticPr fontId="3"/>
  </si>
  <si>
    <t>小　計</t>
    <rPh sb="0" eb="1">
      <t>ショウ</t>
    </rPh>
    <rPh sb="2" eb="3">
      <t>ケイ</t>
    </rPh>
    <phoneticPr fontId="3"/>
  </si>
  <si>
    <t>用水路付替
（南側）</t>
    <rPh sb="0" eb="3">
      <t>ヨウスイロ</t>
    </rPh>
    <rPh sb="3" eb="4">
      <t>フ</t>
    </rPh>
    <rPh sb="4" eb="5">
      <t>タイ</t>
    </rPh>
    <rPh sb="7" eb="9">
      <t>ミナミガワ</t>
    </rPh>
    <phoneticPr fontId="3"/>
  </si>
  <si>
    <t>NO.0～南M-1</t>
    <rPh sb="5" eb="6">
      <t>ミナミ</t>
    </rPh>
    <phoneticPr fontId="3"/>
  </si>
  <si>
    <t>南M-1～南M-2</t>
    <rPh sb="0" eb="1">
      <t>ミナミ</t>
    </rPh>
    <rPh sb="5" eb="6">
      <t>ミナミ</t>
    </rPh>
    <phoneticPr fontId="3"/>
  </si>
  <si>
    <t>南M-2～南M-3</t>
    <rPh sb="0" eb="1">
      <t>ミナミ</t>
    </rPh>
    <rPh sb="5" eb="6">
      <t>ミナミ</t>
    </rPh>
    <phoneticPr fontId="3"/>
  </si>
  <si>
    <t>南M-3～南M-4</t>
    <rPh sb="0" eb="1">
      <t>ミナミ</t>
    </rPh>
    <rPh sb="5" eb="6">
      <t>ミナミ</t>
    </rPh>
    <phoneticPr fontId="3"/>
  </si>
  <si>
    <t>南M-4～南M-5</t>
    <rPh sb="0" eb="1">
      <t>ミナミ</t>
    </rPh>
    <rPh sb="5" eb="6">
      <t>ミナミ</t>
    </rPh>
    <phoneticPr fontId="3"/>
  </si>
  <si>
    <t>南M-5～既設桝</t>
    <rPh sb="0" eb="1">
      <t>ミナミ</t>
    </rPh>
    <rPh sb="5" eb="8">
      <t>キセツマス</t>
    </rPh>
    <phoneticPr fontId="3"/>
  </si>
  <si>
    <t>合　　　計</t>
    <rPh sb="0" eb="1">
      <t>ゴウ</t>
    </rPh>
    <rPh sb="4" eb="5">
      <t>ケイ</t>
    </rPh>
    <phoneticPr fontId="3"/>
  </si>
  <si>
    <t>各区間</t>
    <rPh sb="0" eb="1">
      <t>カク</t>
    </rPh>
    <rPh sb="1" eb="3">
      <t>クカン</t>
    </rPh>
    <phoneticPr fontId="3"/>
  </si>
  <si>
    <t>各種別</t>
    <rPh sb="0" eb="1">
      <t>カク</t>
    </rPh>
    <rPh sb="1" eb="3">
      <t>シュベツ</t>
    </rPh>
    <phoneticPr fontId="3"/>
  </si>
  <si>
    <t>2号人孔+BOXマンホール</t>
    <rPh sb="1" eb="2">
      <t>ゴウ</t>
    </rPh>
    <rPh sb="2" eb="4">
      <t>ジンコウ</t>
    </rPh>
    <phoneticPr fontId="3"/>
  </si>
  <si>
    <t>人孔名称</t>
    <rPh sb="0" eb="2">
      <t>ジンコウ</t>
    </rPh>
    <rPh sb="2" eb="4">
      <t>メイショウ</t>
    </rPh>
    <phoneticPr fontId="3"/>
  </si>
  <si>
    <t>人孔深
泥溜含む
（ｍ）</t>
    <rPh sb="0" eb="3">
      <t>ジンコウシン</t>
    </rPh>
    <rPh sb="4" eb="5">
      <t>ドロ</t>
    </rPh>
    <rPh sb="5" eb="6">
      <t>タメ</t>
    </rPh>
    <rPh sb="6" eb="7">
      <t>フク</t>
    </rPh>
    <phoneticPr fontId="3"/>
  </si>
  <si>
    <t>備 考</t>
    <rPh sb="0" eb="1">
      <t>ビ</t>
    </rPh>
    <rPh sb="2" eb="3">
      <t>コウ</t>
    </rPh>
    <phoneticPr fontId="3"/>
  </si>
  <si>
    <t>底版ブロック</t>
    <rPh sb="0" eb="2">
      <t>テイバン</t>
    </rPh>
    <phoneticPr fontId="3"/>
  </si>
  <si>
    <t>直　壁（ステップ付）</t>
    <rPh sb="0" eb="1">
      <t>チョク</t>
    </rPh>
    <rPh sb="2" eb="3">
      <t>カベ</t>
    </rPh>
    <rPh sb="8" eb="9">
      <t>フ</t>
    </rPh>
    <phoneticPr fontId="5"/>
  </si>
  <si>
    <t>斜　壁（ステップ付）</t>
    <rPh sb="0" eb="1">
      <t>シャ</t>
    </rPh>
    <rPh sb="2" eb="3">
      <t>カベ</t>
    </rPh>
    <rPh sb="8" eb="9">
      <t>フ</t>
    </rPh>
    <phoneticPr fontId="5"/>
  </si>
  <si>
    <t>調整リング</t>
    <rPh sb="0" eb="2">
      <t>チョウセイ</t>
    </rPh>
    <phoneticPr fontId="5"/>
  </si>
  <si>
    <t>調整
モルタル</t>
    <rPh sb="0" eb="2">
      <t>チョウセイ</t>
    </rPh>
    <phoneticPr fontId="5"/>
  </si>
  <si>
    <t>鋳鉄蓋</t>
    <rPh sb="0" eb="2">
      <t>チュウテツ</t>
    </rPh>
    <rPh sb="2" eb="3">
      <t>フタ</t>
    </rPh>
    <phoneticPr fontId="5"/>
  </si>
  <si>
    <t>φ1200</t>
    <phoneticPr fontId="3"/>
  </si>
  <si>
    <t>φ900</t>
    <phoneticPr fontId="3"/>
  </si>
  <si>
    <t>φ1200～φ900</t>
    <phoneticPr fontId="3"/>
  </si>
  <si>
    <t>φ1200～φ600</t>
    <phoneticPr fontId="3"/>
  </si>
  <si>
    <t>φ900～φ600</t>
    <phoneticPr fontId="3"/>
  </si>
  <si>
    <t>（ｍｍ）</t>
    <phoneticPr fontId="5"/>
  </si>
  <si>
    <t>H=900</t>
    <phoneticPr fontId="5"/>
  </si>
  <si>
    <t>H=1500</t>
    <phoneticPr fontId="5"/>
  </si>
  <si>
    <t>北M-1</t>
    <rPh sb="0" eb="1">
      <t>キタ</t>
    </rPh>
    <phoneticPr fontId="3"/>
  </si>
  <si>
    <t>組立人孔</t>
    <rPh sb="0" eb="4">
      <t>クミタテジンコウ</t>
    </rPh>
    <phoneticPr fontId="5"/>
  </si>
  <si>
    <t>北M-2</t>
    <rPh sb="0" eb="1">
      <t>キタ</t>
    </rPh>
    <phoneticPr fontId="3"/>
  </si>
  <si>
    <t>北M-3</t>
    <rPh sb="0" eb="1">
      <t>キタ</t>
    </rPh>
    <phoneticPr fontId="3"/>
  </si>
  <si>
    <t>北M-4</t>
    <rPh sb="0" eb="1">
      <t>キタ</t>
    </rPh>
    <phoneticPr fontId="3"/>
  </si>
  <si>
    <t>北M-5</t>
    <rPh sb="0" eb="1">
      <t>キタ</t>
    </rPh>
    <phoneticPr fontId="3"/>
  </si>
  <si>
    <t>北M-6</t>
    <rPh sb="0" eb="1">
      <t>キタ</t>
    </rPh>
    <phoneticPr fontId="3"/>
  </si>
  <si>
    <t>BOXマンホール</t>
    <phoneticPr fontId="5"/>
  </si>
  <si>
    <t>南M-1</t>
    <rPh sb="0" eb="1">
      <t>ミナミ</t>
    </rPh>
    <phoneticPr fontId="3"/>
  </si>
  <si>
    <t>南M-2</t>
    <rPh sb="0" eb="1">
      <t>ミナミ</t>
    </rPh>
    <phoneticPr fontId="3"/>
  </si>
  <si>
    <t>南M-3</t>
    <rPh sb="0" eb="1">
      <t>ミナミ</t>
    </rPh>
    <phoneticPr fontId="3"/>
  </si>
  <si>
    <t>南M-4</t>
    <rPh sb="0" eb="1">
      <t>ミナミ</t>
    </rPh>
    <phoneticPr fontId="3"/>
  </si>
  <si>
    <t>南M-5</t>
    <rPh sb="0" eb="1">
      <t>ミナミ</t>
    </rPh>
    <phoneticPr fontId="3"/>
  </si>
  <si>
    <t>排水施設構造図-8参照</t>
    <rPh sb="0" eb="7">
      <t>ハイスイシセツコウゾウズ</t>
    </rPh>
    <rPh sb="9" eb="11">
      <t>サンショウ</t>
    </rPh>
    <phoneticPr fontId="6"/>
  </si>
  <si>
    <t>BOXマンホール</t>
    <phoneticPr fontId="3"/>
  </si>
  <si>
    <t>備　　　　考</t>
    <rPh sb="0" eb="1">
      <t>ビ</t>
    </rPh>
    <rPh sb="5" eb="6">
      <t>コウ</t>
    </rPh>
    <phoneticPr fontId="5"/>
  </si>
  <si>
    <t>上床版（ステップ付）</t>
    <rPh sb="0" eb="3">
      <t>ジョウショウバン</t>
    </rPh>
    <rPh sb="8" eb="9">
      <t>フ</t>
    </rPh>
    <phoneticPr fontId="3"/>
  </si>
  <si>
    <t>本体ブロック2
（ステップ付）</t>
    <rPh sb="0" eb="2">
      <t>ホンタイ</t>
    </rPh>
    <rPh sb="13" eb="14">
      <t>フ</t>
    </rPh>
    <phoneticPr fontId="5"/>
  </si>
  <si>
    <t>本体ブロック1
（ステップ付）</t>
    <rPh sb="0" eb="2">
      <t>ホンタイ</t>
    </rPh>
    <rPh sb="13" eb="14">
      <t>フ</t>
    </rPh>
    <phoneticPr fontId="5"/>
  </si>
  <si>
    <t>調整金具
（間詰モルタル）</t>
    <rPh sb="0" eb="2">
      <t>チョウセイ</t>
    </rPh>
    <rPh sb="2" eb="4">
      <t>カナグ</t>
    </rPh>
    <rPh sb="6" eb="8">
      <t>マヅメ</t>
    </rPh>
    <phoneticPr fontId="5"/>
  </si>
  <si>
    <t>1460×1460×250</t>
    <rPh sb="0" eb="13">
      <t xml:space="preserve">      A　　　         　B　　　   　　H</t>
    </rPh>
    <phoneticPr fontId="3"/>
  </si>
  <si>
    <t>1200×1200×1200</t>
    <rPh sb="0" eb="14">
      <t>　　　A　　　　　　　B　　　　　　　　H</t>
    </rPh>
    <phoneticPr fontId="3"/>
  </si>
  <si>
    <t>1200×1200×1150</t>
    <rPh sb="0" eb="14">
      <t>　　　A　　　　　　　B　　　　　　　　H</t>
    </rPh>
    <phoneticPr fontId="3"/>
  </si>
  <si>
    <t>1460×1460×250</t>
    <rPh sb="0" eb="13">
      <t>　　A　　　　B　　　　　H</t>
    </rPh>
    <phoneticPr fontId="5"/>
  </si>
  <si>
    <t>用水路付替
（北側）</t>
    <phoneticPr fontId="5"/>
  </si>
  <si>
    <t>用水路付替
（南側）</t>
    <phoneticPr fontId="5"/>
  </si>
  <si>
    <t>台付管</t>
    <rPh sb="0" eb="1">
      <t>ダイ</t>
    </rPh>
    <rPh sb="1" eb="2">
      <t>ツ</t>
    </rPh>
    <rPh sb="2" eb="3">
      <t>カン</t>
    </rPh>
    <phoneticPr fontId="6"/>
  </si>
  <si>
    <t>10m当り</t>
    <phoneticPr fontId="6"/>
  </si>
  <si>
    <t>略　　　　　　　図</t>
    <rPh sb="0" eb="1">
      <t>リャク</t>
    </rPh>
    <rPh sb="8" eb="9">
      <t>ズ</t>
    </rPh>
    <phoneticPr fontId="6"/>
  </si>
  <si>
    <t>名称</t>
    <rPh sb="0" eb="2">
      <t>メイショウ</t>
    </rPh>
    <phoneticPr fontId="6"/>
  </si>
  <si>
    <t>規格</t>
    <rPh sb="0" eb="2">
      <t>キカク</t>
    </rPh>
    <phoneticPr fontId="6"/>
  </si>
  <si>
    <t>数量</t>
    <rPh sb="0" eb="2">
      <t>スウリョウ</t>
    </rPh>
    <phoneticPr fontId="6"/>
  </si>
  <si>
    <t>摘要</t>
    <rPh sb="0" eb="2">
      <t>テキヨウ</t>
    </rPh>
    <phoneticPr fontId="6"/>
  </si>
  <si>
    <t>φ600</t>
    <phoneticPr fontId="6"/>
  </si>
  <si>
    <t>有効長＝2500</t>
    <rPh sb="0" eb="3">
      <t>ユウコウチョウ</t>
    </rPh>
    <phoneticPr fontId="6"/>
  </si>
  <si>
    <t>本</t>
    <rPh sb="0" eb="1">
      <t>ホン</t>
    </rPh>
    <phoneticPr fontId="6"/>
  </si>
  <si>
    <t>敷モルタル</t>
    <rPh sb="0" eb="1">
      <t>シキ</t>
    </rPh>
    <phoneticPr fontId="6"/>
  </si>
  <si>
    <t>1：3</t>
    <phoneticPr fontId="6"/>
  </si>
  <si>
    <t>㎥</t>
    <phoneticPr fontId="6"/>
  </si>
  <si>
    <t>均しコンクリート</t>
    <rPh sb="0" eb="1">
      <t>ナラ</t>
    </rPh>
    <phoneticPr fontId="6"/>
  </si>
  <si>
    <t xml:space="preserve"> 18-8-40BB t=100</t>
    <phoneticPr fontId="6"/>
  </si>
  <si>
    <t>㎡</t>
    <phoneticPr fontId="6"/>
  </si>
  <si>
    <t>同上型枠</t>
    <rPh sb="0" eb="4">
      <t>ドウジョウカタワク</t>
    </rPh>
    <phoneticPr fontId="6"/>
  </si>
  <si>
    <t>床　　　掘</t>
    <rPh sb="0" eb="1">
      <t>トコ</t>
    </rPh>
    <rPh sb="4" eb="5">
      <t>クツ</t>
    </rPh>
    <phoneticPr fontId="6"/>
  </si>
  <si>
    <t>埋  戻  し</t>
    <rPh sb="0" eb="1">
      <t>マイ</t>
    </rPh>
    <rPh sb="3" eb="4">
      <t>モドリ</t>
    </rPh>
    <phoneticPr fontId="6"/>
  </si>
  <si>
    <t>名     称</t>
  </si>
  <si>
    <t>算　　　　　式</t>
  </si>
  <si>
    <t>数     量</t>
  </si>
  <si>
    <t>摘　　要</t>
  </si>
  <si>
    <t>残 　   土</t>
    <rPh sb="0" eb="1">
      <t>ザン</t>
    </rPh>
    <rPh sb="6" eb="7">
      <t>ツチ</t>
    </rPh>
    <phoneticPr fontId="6"/>
  </si>
  <si>
    <t>台付管（φ600）</t>
    <rPh sb="0" eb="1">
      <t>ダイ</t>
    </rPh>
    <rPh sb="1" eb="2">
      <t>ツ</t>
    </rPh>
    <rPh sb="2" eb="3">
      <t>カン</t>
    </rPh>
    <phoneticPr fontId="6"/>
  </si>
  <si>
    <t>L</t>
    <phoneticPr fontId="6"/>
  </si>
  <si>
    <t>＝</t>
    <phoneticPr fontId="6"/>
  </si>
  <si>
    <t>m</t>
    <phoneticPr fontId="6"/>
  </si>
  <si>
    <t>浅 層 改 良</t>
    <rPh sb="0" eb="1">
      <t>セン</t>
    </rPh>
    <rPh sb="2" eb="3">
      <t>ソウ</t>
    </rPh>
    <rPh sb="4" eb="5">
      <t>カイ</t>
    </rPh>
    <rPh sb="6" eb="7">
      <t>リョウ</t>
    </rPh>
    <phoneticPr fontId="6"/>
  </si>
  <si>
    <t>t=500</t>
    <phoneticPr fontId="6"/>
  </si>
  <si>
    <t>（有効長2.500）</t>
    <rPh sb="1" eb="3">
      <t>ユウコウ</t>
    </rPh>
    <rPh sb="3" eb="4">
      <t>チョウ</t>
    </rPh>
    <phoneticPr fontId="6"/>
  </si>
  <si>
    <t>N</t>
    <phoneticPr fontId="6"/>
  </si>
  <si>
    <t>÷</t>
    <phoneticPr fontId="6"/>
  </si>
  <si>
    <t>V</t>
    <phoneticPr fontId="6"/>
  </si>
  <si>
    <t>×</t>
    <phoneticPr fontId="6"/>
  </si>
  <si>
    <t>m3</t>
  </si>
  <si>
    <t>(空練り1：3)</t>
    <rPh sb="1" eb="2">
      <t>カラ</t>
    </rPh>
    <rPh sb="2" eb="3">
      <t>ネ</t>
    </rPh>
    <phoneticPr fontId="6"/>
  </si>
  <si>
    <t>t=100</t>
    <phoneticPr fontId="6"/>
  </si>
  <si>
    <t>(18-8-40BB)</t>
    <phoneticPr fontId="6"/>
  </si>
  <si>
    <t>同上型枠</t>
    <rPh sb="0" eb="2">
      <t>ドウジョウ</t>
    </rPh>
    <rPh sb="2" eb="4">
      <t>カタワク</t>
    </rPh>
    <phoneticPr fontId="6"/>
  </si>
  <si>
    <t>A</t>
    <phoneticPr fontId="6"/>
  </si>
  <si>
    <t>m2</t>
  </si>
  <si>
    <t>台付管（用水路付替工：土工計算）</t>
    <rPh sb="0" eb="1">
      <t>ダイ</t>
    </rPh>
    <rPh sb="1" eb="2">
      <t>ツ</t>
    </rPh>
    <rPh sb="2" eb="3">
      <t>カン</t>
    </rPh>
    <rPh sb="4" eb="7">
      <t>ヨウスイロ</t>
    </rPh>
    <rPh sb="7" eb="9">
      <t>ツケカ</t>
    </rPh>
    <rPh sb="9" eb="10">
      <t>コウ</t>
    </rPh>
    <rPh sb="11" eb="15">
      <t>ドコウケイサン</t>
    </rPh>
    <phoneticPr fontId="6"/>
  </si>
  <si>
    <t>土　　工</t>
    <rPh sb="0" eb="1">
      <t>ツチ</t>
    </rPh>
    <rPh sb="3" eb="4">
      <t>コウ</t>
    </rPh>
    <phoneticPr fontId="6"/>
  </si>
  <si>
    <t>床　　掘</t>
    <rPh sb="0" eb="1">
      <t>トコ</t>
    </rPh>
    <rPh sb="3" eb="4">
      <t>クツ</t>
    </rPh>
    <phoneticPr fontId="6"/>
  </si>
  <si>
    <t>＝(</t>
    <phoneticPr fontId="6"/>
  </si>
  <si>
    <t>)</t>
    <phoneticPr fontId="6"/>
  </si>
  <si>
    <t>埋　　戻</t>
    <rPh sb="0" eb="1">
      <t>ウ</t>
    </rPh>
    <rPh sb="3" eb="4">
      <t>モド</t>
    </rPh>
    <phoneticPr fontId="6"/>
  </si>
  <si>
    <t>-</t>
    <phoneticPr fontId="6"/>
  </si>
  <si>
    <t>残　　土</t>
    <rPh sb="0" eb="1">
      <t>ザン</t>
    </rPh>
    <rPh sb="3" eb="4">
      <t>ツチ</t>
    </rPh>
    <phoneticPr fontId="6"/>
  </si>
  <si>
    <t>×</t>
    <phoneticPr fontId="8"/>
  </si>
  <si>
    <t>+</t>
    <phoneticPr fontId="8"/>
  </si>
  <si>
    <t>+</t>
    <phoneticPr fontId="6"/>
  </si>
  <si>
    <t>／</t>
    <phoneticPr fontId="6"/>
  </si>
  <si>
    <t>ｈ＝500</t>
    <phoneticPr fontId="6"/>
  </si>
  <si>
    <t>ダイマル管</t>
    <rPh sb="4" eb="5">
      <t>カン</t>
    </rPh>
    <phoneticPr fontId="6"/>
  </si>
  <si>
    <t>コンクリート</t>
    <phoneticPr fontId="6"/>
  </si>
  <si>
    <t xml:space="preserve"> 18-8-40BB</t>
    <phoneticPr fontId="6"/>
  </si>
  <si>
    <t>ダイマル管（φ600）</t>
    <rPh sb="4" eb="5">
      <t>カン</t>
    </rPh>
    <phoneticPr fontId="6"/>
  </si>
  <si>
    <t>=</t>
    <phoneticPr fontId="6"/>
  </si>
  <si>
    <t>N</t>
    <phoneticPr fontId="8"/>
  </si>
  <si>
    <t>÷</t>
    <phoneticPr fontId="8"/>
  </si>
  <si>
    <t>=(</t>
    <phoneticPr fontId="6"/>
  </si>
  <si>
    <t>-(</t>
    <phoneticPr fontId="8"/>
  </si>
  <si>
    <t>π/4</t>
    <phoneticPr fontId="8"/>
  </si>
  <si>
    <t>×(</t>
    <phoneticPr fontId="8"/>
  </si>
  <si>
    <t>(18-8-25BB)</t>
    <phoneticPr fontId="6"/>
  </si>
  <si>
    <t>)</t>
    <phoneticPr fontId="8"/>
  </si>
  <si>
    <t>)×</t>
    <phoneticPr fontId="8"/>
  </si>
  <si>
    <t>基礎砕石</t>
    <rPh sb="0" eb="2">
      <t>キソ</t>
    </rPh>
    <rPh sb="2" eb="4">
      <t>サイセキ</t>
    </rPh>
    <phoneticPr fontId="6"/>
  </si>
  <si>
    <t>(RC-40)</t>
    <phoneticPr fontId="6"/>
  </si>
  <si>
    <t>1.5×0.50</t>
    <phoneticPr fontId="6"/>
  </si>
  <si>
    <t>2号人孔</t>
    <rPh sb="1" eb="4">
      <t>ゴウジンコウ</t>
    </rPh>
    <phoneticPr fontId="6"/>
  </si>
  <si>
    <t>（φ1200）</t>
    <phoneticPr fontId="6"/>
  </si>
  <si>
    <t>１箇所当り</t>
    <phoneticPr fontId="6"/>
  </si>
  <si>
    <t>RC-40、ｔ=200</t>
    <phoneticPr fontId="6"/>
  </si>
  <si>
    <t>0.38m3</t>
    <phoneticPr fontId="6"/>
  </si>
  <si>
    <t>t=200</t>
    <phoneticPr fontId="6"/>
  </si>
  <si>
    <t>=</t>
    <phoneticPr fontId="8"/>
  </si>
  <si>
    <t>BOXマンホール（北M-６）</t>
    <rPh sb="9" eb="10">
      <t>キタ</t>
    </rPh>
    <phoneticPr fontId="6"/>
  </si>
  <si>
    <t>（用水路付替）</t>
    <rPh sb="1" eb="4">
      <t>ヨウスイロ</t>
    </rPh>
    <rPh sb="4" eb="6">
      <t>ツケカ</t>
    </rPh>
    <phoneticPr fontId="8"/>
  </si>
  <si>
    <t>上床版</t>
    <rPh sb="0" eb="1">
      <t>ジョウ</t>
    </rPh>
    <rPh sb="1" eb="3">
      <t>ショウバン</t>
    </rPh>
    <phoneticPr fontId="6"/>
  </si>
  <si>
    <t>1460×1460×250</t>
    <phoneticPr fontId="6"/>
  </si>
  <si>
    <t>個</t>
    <rPh sb="0" eb="1">
      <t>コ</t>
    </rPh>
    <phoneticPr fontId="6"/>
  </si>
  <si>
    <t>本体ブロック２</t>
    <rPh sb="0" eb="2">
      <t>ホンタイ</t>
    </rPh>
    <phoneticPr fontId="6"/>
  </si>
  <si>
    <t>1200×1200×1200</t>
    <phoneticPr fontId="6"/>
  </si>
  <si>
    <t>本体ブロック１</t>
    <rPh sb="0" eb="2">
      <t>ホンタイ</t>
    </rPh>
    <phoneticPr fontId="6"/>
  </si>
  <si>
    <t>1200×1200×1150</t>
    <phoneticPr fontId="6"/>
  </si>
  <si>
    <t>下床版</t>
    <rPh sb="0" eb="1">
      <t>シタ</t>
    </rPh>
    <rPh sb="1" eb="3">
      <t>ショウバン</t>
    </rPh>
    <phoneticPr fontId="6"/>
  </si>
  <si>
    <t>組立マンホール</t>
    <rPh sb="0" eb="2">
      <t>クミタテ</t>
    </rPh>
    <phoneticPr fontId="6"/>
  </si>
  <si>
    <t>斜壁</t>
    <phoneticPr fontId="6"/>
  </si>
  <si>
    <t>φ900～600　ｈ＝450</t>
    <phoneticPr fontId="6"/>
  </si>
  <si>
    <t>調整リング</t>
    <rPh sb="0" eb="2">
      <t>チョウセイ</t>
    </rPh>
    <phoneticPr fontId="6"/>
  </si>
  <si>
    <t>φ600（ｈ＝50）</t>
    <phoneticPr fontId="6"/>
  </si>
  <si>
    <t>調整金具</t>
    <rPh sb="0" eb="2">
      <t>チョウセイ</t>
    </rPh>
    <rPh sb="2" eb="4">
      <t>カナグ</t>
    </rPh>
    <phoneticPr fontId="6"/>
  </si>
  <si>
    <t>φ600（ｈ＝45）</t>
    <phoneticPr fontId="6"/>
  </si>
  <si>
    <t>蓋・枠</t>
    <rPh sb="0" eb="1">
      <t>フタ</t>
    </rPh>
    <rPh sb="2" eb="3">
      <t>ワク</t>
    </rPh>
    <phoneticPr fontId="6"/>
  </si>
  <si>
    <t>φ900（T-25）</t>
    <phoneticPr fontId="6"/>
  </si>
  <si>
    <t>基礎材</t>
    <rPh sb="0" eb="3">
      <t>キソザイ</t>
    </rPh>
    <phoneticPr fontId="6"/>
  </si>
  <si>
    <t>1：3BB</t>
    <phoneticPr fontId="6"/>
  </si>
  <si>
    <t>基礎コンクリート</t>
    <rPh sb="0" eb="2">
      <t>キソ</t>
    </rPh>
    <phoneticPr fontId="6"/>
  </si>
  <si>
    <t>18-8-25BB</t>
    <phoneticPr fontId="6"/>
  </si>
  <si>
    <t>RC-40、ｔ=150</t>
    <phoneticPr fontId="6"/>
  </si>
  <si>
    <t>※　土量は、用水路集計表に計上。</t>
    <rPh sb="2" eb="4">
      <t>ドリョウ</t>
    </rPh>
    <rPh sb="6" eb="9">
      <t>ヨウスイロ</t>
    </rPh>
    <rPh sb="9" eb="12">
      <t>シュウケイヒョウ</t>
    </rPh>
    <rPh sb="13" eb="15">
      <t>ケイジョウ</t>
    </rPh>
    <phoneticPr fontId="6"/>
  </si>
  <si>
    <t>BOXマンホール</t>
    <phoneticPr fontId="8"/>
  </si>
  <si>
    <t>（本体）</t>
    <phoneticPr fontId="8"/>
  </si>
  <si>
    <t>上床版</t>
    <rPh sb="0" eb="1">
      <t>ウエ</t>
    </rPh>
    <rPh sb="1" eb="2">
      <t>ユカ</t>
    </rPh>
    <rPh sb="2" eb="3">
      <t>バン</t>
    </rPh>
    <phoneticPr fontId="6"/>
  </si>
  <si>
    <t>（1460×1460×250）</t>
    <phoneticPr fontId="8"/>
  </si>
  <si>
    <t>個</t>
    <rPh sb="0" eb="1">
      <t>コ</t>
    </rPh>
    <phoneticPr fontId="8"/>
  </si>
  <si>
    <t>（人孔φ900、ステップW=300×１）</t>
    <rPh sb="1" eb="3">
      <t>ジンコウ</t>
    </rPh>
    <phoneticPr fontId="6"/>
  </si>
  <si>
    <t>本体ブロック２</t>
    <rPh sb="0" eb="2">
      <t>ホンタイ</t>
    </rPh>
    <phoneticPr fontId="8"/>
  </si>
  <si>
    <t>（1200×1200×1200）</t>
    <phoneticPr fontId="8"/>
  </si>
  <si>
    <t>（ステップW=300×4、開口800×400
+φ800／2）</t>
    <rPh sb="13" eb="15">
      <t>カイコウ</t>
    </rPh>
    <phoneticPr fontId="8"/>
  </si>
  <si>
    <t>本体ブロック１</t>
    <rPh sb="0" eb="2">
      <t>ホンタイ</t>
    </rPh>
    <phoneticPr fontId="8"/>
  </si>
  <si>
    <t>（1200×1200×1150）</t>
    <phoneticPr fontId="8"/>
  </si>
  <si>
    <t>（ステップW=300×3、開口φ550）</t>
    <rPh sb="13" eb="15">
      <t>カイコウ</t>
    </rPh>
    <phoneticPr fontId="8"/>
  </si>
  <si>
    <t>下床版</t>
    <rPh sb="0" eb="1">
      <t>シモ</t>
    </rPh>
    <rPh sb="1" eb="2">
      <t>ユカ</t>
    </rPh>
    <rPh sb="2" eb="3">
      <t>バン</t>
    </rPh>
    <phoneticPr fontId="6"/>
  </si>
  <si>
    <t>組立マンホール</t>
    <rPh sb="0" eb="2">
      <t>クミタテ</t>
    </rPh>
    <phoneticPr fontId="8"/>
  </si>
  <si>
    <t>（土被り深　ｈ＝650ｍｍ、調整高40ｍｍ）</t>
    <rPh sb="1" eb="3">
      <t>ドカブ</t>
    </rPh>
    <rPh sb="4" eb="5">
      <t>シン</t>
    </rPh>
    <rPh sb="14" eb="17">
      <t>チョウセイダカ</t>
    </rPh>
    <phoneticPr fontId="8"/>
  </si>
  <si>
    <t>斜壁</t>
    <rPh sb="0" eb="2">
      <t>シャヘキ</t>
    </rPh>
    <phoneticPr fontId="8"/>
  </si>
  <si>
    <t>φ900～600（ｈ＝450）</t>
    <phoneticPr fontId="8"/>
  </si>
  <si>
    <t>調整リング</t>
    <rPh sb="0" eb="2">
      <t>チョウセイ</t>
    </rPh>
    <phoneticPr fontId="8"/>
  </si>
  <si>
    <t>φ600（ｈ＝50）</t>
    <phoneticPr fontId="8"/>
  </si>
  <si>
    <t>調整金具</t>
    <rPh sb="0" eb="2">
      <t>チョウセイ</t>
    </rPh>
    <rPh sb="2" eb="4">
      <t>カナグ</t>
    </rPh>
    <phoneticPr fontId="8"/>
  </si>
  <si>
    <t>φ600（ｈ＝45）</t>
    <phoneticPr fontId="8"/>
  </si>
  <si>
    <t>蓋・枠</t>
    <rPh sb="0" eb="1">
      <t>フタ</t>
    </rPh>
    <rPh sb="2" eb="3">
      <t>ワク</t>
    </rPh>
    <phoneticPr fontId="8"/>
  </si>
  <si>
    <t>（T-25）</t>
    <phoneticPr fontId="8"/>
  </si>
  <si>
    <t>基　礎　材</t>
    <rPh sb="0" eb="1">
      <t>モト</t>
    </rPh>
    <rPh sb="2" eb="3">
      <t>イシズエ</t>
    </rPh>
    <rPh sb="4" eb="5">
      <t>ザイ</t>
    </rPh>
    <phoneticPr fontId="8"/>
  </si>
  <si>
    <t>敷モルタル</t>
    <rPh sb="0" eb="1">
      <t>シキ</t>
    </rPh>
    <phoneticPr fontId="8"/>
  </si>
  <si>
    <t>V</t>
    <phoneticPr fontId="8"/>
  </si>
  <si>
    <t>（1：3BB）</t>
    <phoneticPr fontId="8"/>
  </si>
  <si>
    <t>基礎コンクリート</t>
    <rPh sb="0" eb="2">
      <t>キソ</t>
    </rPh>
    <phoneticPr fontId="8"/>
  </si>
  <si>
    <t>（18-8-25BB）</t>
    <phoneticPr fontId="8"/>
  </si>
  <si>
    <t>同上型枠</t>
    <rPh sb="0" eb="2">
      <t>ドウジョウ</t>
    </rPh>
    <rPh sb="2" eb="3">
      <t>カタ</t>
    </rPh>
    <rPh sb="3" eb="4">
      <t>ワク</t>
    </rPh>
    <phoneticPr fontId="8"/>
  </si>
  <si>
    <t>A</t>
    <phoneticPr fontId="8"/>
  </si>
  <si>
    <t>=(</t>
    <phoneticPr fontId="8"/>
  </si>
  <si>
    <t>基礎砕石</t>
    <rPh sb="0" eb="2">
      <t>キソ</t>
    </rPh>
    <rPh sb="2" eb="4">
      <t>サイセキ</t>
    </rPh>
    <phoneticPr fontId="8"/>
  </si>
  <si>
    <t>（ｔ=150）</t>
    <phoneticPr fontId="8"/>
  </si>
  <si>
    <t>（ＲＣ-40）</t>
    <phoneticPr fontId="8"/>
  </si>
  <si>
    <t>土　　工</t>
    <rPh sb="0" eb="1">
      <t>ツチ</t>
    </rPh>
    <rPh sb="3" eb="4">
      <t>コウ</t>
    </rPh>
    <phoneticPr fontId="8"/>
  </si>
  <si>
    <t>土量計算書（用水路付替工・北M-6、南M-5）参照</t>
    <rPh sb="0" eb="2">
      <t>ドリョウ</t>
    </rPh>
    <rPh sb="2" eb="5">
      <t>ケイサンショ</t>
    </rPh>
    <rPh sb="6" eb="9">
      <t>ヨウスイロ</t>
    </rPh>
    <rPh sb="9" eb="11">
      <t>ツケカ</t>
    </rPh>
    <rPh sb="11" eb="12">
      <t>コウ</t>
    </rPh>
    <rPh sb="13" eb="14">
      <t>キタ</t>
    </rPh>
    <rPh sb="18" eb="19">
      <t>ミナミ</t>
    </rPh>
    <rPh sb="23" eb="25">
      <t>サンショウ</t>
    </rPh>
    <phoneticPr fontId="8"/>
  </si>
  <si>
    <t>床　　掘</t>
    <rPh sb="0" eb="1">
      <t>トコ</t>
    </rPh>
    <rPh sb="3" eb="4">
      <t>クツ</t>
    </rPh>
    <phoneticPr fontId="8"/>
  </si>
  <si>
    <t>＝</t>
    <phoneticPr fontId="8"/>
  </si>
  <si>
    <t>埋　　戻</t>
    <rPh sb="0" eb="1">
      <t>マイ</t>
    </rPh>
    <rPh sb="3" eb="4">
      <t>モド</t>
    </rPh>
    <phoneticPr fontId="8"/>
  </si>
  <si>
    <t>残　　土</t>
    <rPh sb="0" eb="1">
      <t>ザン</t>
    </rPh>
    <rPh sb="3" eb="4">
      <t>ツチ</t>
    </rPh>
    <phoneticPr fontId="8"/>
  </si>
  <si>
    <t>-</t>
    <phoneticPr fontId="8"/>
  </si>
  <si>
    <t xml:space="preserve"> /</t>
    <phoneticPr fontId="8"/>
  </si>
  <si>
    <t>地盤整形</t>
    <rPh sb="0" eb="4">
      <t>ジバンセイケイ</t>
    </rPh>
    <phoneticPr fontId="8"/>
  </si>
  <si>
    <t>BOXマンホール（南M-５）</t>
    <rPh sb="9" eb="10">
      <t>ミナミ</t>
    </rPh>
    <phoneticPr fontId="6"/>
  </si>
  <si>
    <t>本体ブロック</t>
    <rPh sb="0" eb="2">
      <t>ホンタイ</t>
    </rPh>
    <phoneticPr fontId="6"/>
  </si>
  <si>
    <t>φ600（ｈ＝100）</t>
    <phoneticPr fontId="6"/>
  </si>
  <si>
    <t>　　　　　　　　〃　　</t>
    <phoneticPr fontId="6"/>
  </si>
  <si>
    <t>φ600（ｈ＝150）</t>
    <phoneticPr fontId="6"/>
  </si>
  <si>
    <t>φ600（ｈ＝25）</t>
    <phoneticPr fontId="6"/>
  </si>
  <si>
    <t>（人孔φ600、ステップW=300×１）</t>
    <rPh sb="1" eb="3">
      <t>ジンコウ</t>
    </rPh>
    <phoneticPr fontId="6"/>
  </si>
  <si>
    <t>本体ブロック</t>
    <rPh sb="0" eb="2">
      <t>ホンタイ</t>
    </rPh>
    <phoneticPr fontId="8"/>
  </si>
  <si>
    <t>（ステップW=300×3、開口800×400
+φ800/2、開口900×350
+φ900/2）</t>
    <rPh sb="13" eb="15">
      <t>カイコウ</t>
    </rPh>
    <rPh sb="31" eb="33">
      <t>カイコウ</t>
    </rPh>
    <phoneticPr fontId="8"/>
  </si>
  <si>
    <t>（土被り深　ｈ＝380ｍｍ、調整高20ｍｍ）</t>
    <rPh sb="1" eb="3">
      <t>ドカブ</t>
    </rPh>
    <rPh sb="4" eb="5">
      <t>シン</t>
    </rPh>
    <rPh sb="14" eb="17">
      <t>チョウセイダカ</t>
    </rPh>
    <phoneticPr fontId="8"/>
  </si>
  <si>
    <t>φ600（ｈ＝100）</t>
    <phoneticPr fontId="8"/>
  </si>
  <si>
    <t>φ600（ｈ＝150）</t>
    <phoneticPr fontId="8"/>
  </si>
  <si>
    <t>φ600（ｈ＝25）</t>
    <phoneticPr fontId="8"/>
  </si>
  <si>
    <t>用水路付替工</t>
    <rPh sb="0" eb="3">
      <t>ヨウスイロ</t>
    </rPh>
    <rPh sb="3" eb="5">
      <t>ツケカ</t>
    </rPh>
    <rPh sb="5" eb="6">
      <t>コウ</t>
    </rPh>
    <phoneticPr fontId="6"/>
  </si>
  <si>
    <t>（北M-7、南M-６）</t>
    <rPh sb="1" eb="2">
      <t>キタ</t>
    </rPh>
    <rPh sb="6" eb="7">
      <t>ミナミ</t>
    </rPh>
    <phoneticPr fontId="6"/>
  </si>
  <si>
    <t>測　　点</t>
    <rPh sb="0" eb="1">
      <t>ソク</t>
    </rPh>
    <rPh sb="3" eb="4">
      <t>テン</t>
    </rPh>
    <phoneticPr fontId="6"/>
  </si>
  <si>
    <t>点　　　間</t>
    <rPh sb="0" eb="1">
      <t>テン</t>
    </rPh>
    <rPh sb="4" eb="5">
      <t>カン</t>
    </rPh>
    <phoneticPr fontId="6"/>
  </si>
  <si>
    <t>床　　　　　掘</t>
    <rPh sb="0" eb="1">
      <t>トコ</t>
    </rPh>
    <rPh sb="6" eb="7">
      <t>クツ</t>
    </rPh>
    <phoneticPr fontId="6"/>
  </si>
  <si>
    <t>距　　　離</t>
    <rPh sb="0" eb="5">
      <t>キョリ</t>
    </rPh>
    <phoneticPr fontId="6"/>
  </si>
  <si>
    <t>断　面　積</t>
    <rPh sb="0" eb="5">
      <t>ダンメンセキ</t>
    </rPh>
    <phoneticPr fontId="6"/>
  </si>
  <si>
    <t>平　均　積</t>
    <rPh sb="0" eb="3">
      <t>ヘイキン</t>
    </rPh>
    <rPh sb="4" eb="5">
      <t>セキ</t>
    </rPh>
    <phoneticPr fontId="6"/>
  </si>
  <si>
    <t>立　　　積</t>
    <rPh sb="0" eb="1">
      <t>リツ</t>
    </rPh>
    <rPh sb="4" eb="5">
      <t>セキ</t>
    </rPh>
    <phoneticPr fontId="6"/>
  </si>
  <si>
    <t>町道中273号線横断図参照</t>
    <rPh sb="0" eb="2">
      <t>チョウドウ</t>
    </rPh>
    <rPh sb="2" eb="3">
      <t>ナカ</t>
    </rPh>
    <rPh sb="6" eb="8">
      <t>ゴウセン</t>
    </rPh>
    <rPh sb="8" eb="11">
      <t>オウダンズ</t>
    </rPh>
    <rPh sb="11" eb="13">
      <t>サンショウ</t>
    </rPh>
    <phoneticPr fontId="6"/>
  </si>
  <si>
    <t>CNO.7+18.5</t>
    <phoneticPr fontId="6"/>
  </si>
  <si>
    <t>CNO.５+10.5</t>
    <phoneticPr fontId="6"/>
  </si>
  <si>
    <t>残　　土V=</t>
    <rPh sb="0" eb="1">
      <t>ザン</t>
    </rPh>
    <rPh sb="3" eb="4">
      <t>ツチ</t>
    </rPh>
    <phoneticPr fontId="6"/>
  </si>
  <si>
    <t>合　　計</t>
    <rPh sb="0" eb="1">
      <t>ゴウ</t>
    </rPh>
    <rPh sb="3" eb="4">
      <t>ケイ</t>
    </rPh>
    <phoneticPr fontId="6"/>
  </si>
  <si>
    <t>厚さ0.5m</t>
    <rPh sb="0" eb="1">
      <t>アツ</t>
    </rPh>
    <phoneticPr fontId="2"/>
  </si>
  <si>
    <t>土工集計表</t>
    <rPh sb="0" eb="2">
      <t>ドコウ</t>
    </rPh>
    <rPh sb="2" eb="5">
      <t>シュウケイヒョウ</t>
    </rPh>
    <phoneticPr fontId="2"/>
  </si>
  <si>
    <t>別途土工集計</t>
    <rPh sb="0" eb="2">
      <t>ベット</t>
    </rPh>
    <rPh sb="2" eb="6">
      <t>ドコウシュウケイ</t>
    </rPh>
    <phoneticPr fontId="6"/>
  </si>
  <si>
    <t>数量計算書</t>
    <rPh sb="0" eb="1">
      <t>リョウ</t>
    </rPh>
    <rPh sb="1" eb="4">
      <t>ケイサンショ</t>
    </rPh>
    <phoneticPr fontId="15"/>
  </si>
  <si>
    <t>御庁第８-３号</t>
    <rPh sb="0" eb="2">
      <t>オンチョウ</t>
    </rPh>
    <rPh sb="2" eb="3">
      <t>ダイ</t>
    </rPh>
    <rPh sb="6" eb="7">
      <t>ゴウ</t>
    </rPh>
    <phoneticPr fontId="15"/>
  </si>
  <si>
    <t>御嵩町新庁舎等基盤造成（第3期）工事</t>
    <rPh sb="0" eb="6">
      <t>ミタケチョウシンチョウシャ</t>
    </rPh>
    <rPh sb="6" eb="7">
      <t>トウ</t>
    </rPh>
    <rPh sb="7" eb="11">
      <t>キバンゾウセイ</t>
    </rPh>
    <rPh sb="12" eb="13">
      <t>ダイ</t>
    </rPh>
    <rPh sb="14" eb="15">
      <t>キ</t>
    </rPh>
    <rPh sb="16" eb="18">
      <t>コウジ</t>
    </rPh>
    <phoneticPr fontId="15"/>
  </si>
  <si>
    <t>土　　　　　量　　　　　計　　　　　算　　　　　書　　　　　　　　　</t>
    <rPh sb="0" eb="1">
      <t>ド</t>
    </rPh>
    <rPh sb="6" eb="7">
      <t>リョウ</t>
    </rPh>
    <rPh sb="12" eb="25">
      <t>ケイサンショ</t>
    </rPh>
    <phoneticPr fontId="6"/>
  </si>
  <si>
    <r>
      <t>用水路付替－台付管・雨水2号人孔・BOX</t>
    </r>
    <r>
      <rPr>
        <sz val="11"/>
        <color indexed="8"/>
        <rFont val="ＭＳ Ｐ明朝"/>
        <family val="1"/>
        <charset val="128"/>
      </rPr>
      <t>マンホール　個数調書</t>
    </r>
    <rPh sb="0" eb="3">
      <t>ヨウスイロ</t>
    </rPh>
    <rPh sb="3" eb="5">
      <t>ツケカ</t>
    </rPh>
    <rPh sb="6" eb="8">
      <t>ダイツ</t>
    </rPh>
    <rPh sb="8" eb="9">
      <t>カン</t>
    </rPh>
    <rPh sb="10" eb="12">
      <t>ウスイ</t>
    </rPh>
    <rPh sb="13" eb="14">
      <t>ゴウ</t>
    </rPh>
    <rPh sb="14" eb="16">
      <t>ジンコウ</t>
    </rPh>
    <rPh sb="26" eb="28">
      <t>コスウ</t>
    </rPh>
    <rPh sb="28" eb="30">
      <t>チョウショ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</si>
</sst>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76" formatCode="\L\=000"/>
    <numFmt numFmtId="177" formatCode="\×000"/>
    <numFmt numFmtId="178" formatCode="0.000_ "/>
    <numFmt numFmtId="179" formatCode="0.00_ "/>
    <numFmt numFmtId="180" formatCode="0.000"/>
    <numFmt numFmtId="181" formatCode="0_ "/>
    <numFmt numFmtId="182" formatCode="\L\=0"/>
    <numFmt numFmtId="183" formatCode="0.000_);[Red]\(0.000\)"/>
    <numFmt numFmtId="184" formatCode="0_);[Red]\(0\)"/>
    <numFmt numFmtId="185" formatCode="0.0_ "/>
    <numFmt numFmtId="186" formatCode="0.0"/>
    <numFmt numFmtId="187" formatCode="#,##0_);[Red]\(#,##0\)"/>
    <numFmt numFmtId="188" formatCode="#,##0.00_);[Red]\(#,##0.00\)"/>
    <numFmt numFmtId="189" formatCode="#,##0.0_);[Red]\(#,##0.0\)"/>
    <numFmt numFmtId="190" formatCode="0.0_);[Red]\(0.0\)"/>
    <numFmt numFmtId="191" formatCode="0.00_);[Red]\(0.00\)"/>
    <numFmt numFmtId="192" formatCode="\(0.00"/>
    <numFmt numFmtId="193" formatCode="\(\ 0.000"/>
    <numFmt numFmtId="194" formatCode="0.00\)"/>
    <numFmt numFmtId="195" formatCode="0.00\)\)"/>
    <numFmt numFmtId="196" formatCode="\^0"/>
    <numFmt numFmtId="197" formatCode="#,##0.0;[Red]\-#,##0.0"/>
    <numFmt numFmtId="198" formatCode="#,##0.00_ ;[Red]\-#,##0.00\ "/>
  </numFmts>
  <fonts count="29" x14ac:knownFonts="1"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System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明朝"/>
      <family val="1"/>
      <charset val="128"/>
    </font>
    <font>
      <b/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1"/>
      <name val="ＭＳ 明朝"/>
      <family val="1"/>
      <charset val="128"/>
    </font>
    <font>
      <sz val="18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2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b/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38" fontId="4" fillId="0" borderId="0" applyFont="0" applyFill="0" applyBorder="0" applyAlignment="0" applyProtection="0"/>
    <xf numFmtId="0" fontId="4" fillId="0" borderId="0"/>
  </cellStyleXfs>
  <cellXfs count="648">
    <xf numFmtId="0" fontId="0" fillId="0" borderId="0" xfId="0"/>
    <xf numFmtId="0" fontId="7" fillId="0" borderId="37" xfId="3" applyFont="1" applyBorder="1" applyAlignment="1">
      <alignment horizontal="center" vertical="center"/>
    </xf>
    <xf numFmtId="0" fontId="7" fillId="0" borderId="38" xfId="3" applyFont="1" applyBorder="1" applyAlignment="1">
      <alignment horizontal="center" vertical="center"/>
    </xf>
    <xf numFmtId="0" fontId="7" fillId="0" borderId="39" xfId="3" applyFont="1" applyBorder="1" applyAlignment="1">
      <alignment horizontal="center" vertical="center"/>
    </xf>
    <xf numFmtId="0" fontId="7" fillId="0" borderId="39" xfId="3" applyFont="1" applyBorder="1" applyAlignment="1">
      <alignment horizontal="left" vertical="center"/>
    </xf>
    <xf numFmtId="0" fontId="7" fillId="0" borderId="39" xfId="5" applyFont="1" applyBorder="1" applyAlignment="1">
      <alignment horizontal="left" vertical="center"/>
    </xf>
    <xf numFmtId="0" fontId="7" fillId="0" borderId="40" xfId="3" applyFont="1" applyBorder="1" applyAlignment="1">
      <alignment horizontal="center" vertical="center"/>
    </xf>
    <xf numFmtId="0" fontId="7" fillId="0" borderId="43" xfId="3" applyFont="1" applyBorder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7" fillId="0" borderId="5" xfId="3" applyFont="1" applyBorder="1" applyAlignment="1">
      <alignment horizontal="center" vertical="center"/>
    </xf>
    <xf numFmtId="0" fontId="7" fillId="0" borderId="32" xfId="3" applyFont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7" fillId="0" borderId="0" xfId="5" quotePrefix="1" applyFont="1" applyAlignment="1">
      <alignment horizontal="left" vertical="center"/>
    </xf>
    <xf numFmtId="20" fontId="7" fillId="0" borderId="0" xfId="3" quotePrefix="1" applyNumberFormat="1" applyFont="1" applyAlignment="1">
      <alignment horizontal="left" vertical="center"/>
    </xf>
    <xf numFmtId="0" fontId="7" fillId="0" borderId="0" xfId="5" applyFont="1" applyAlignment="1">
      <alignment vertical="center"/>
    </xf>
    <xf numFmtId="178" fontId="7" fillId="0" borderId="0" xfId="3" applyNumberFormat="1" applyFont="1" applyAlignment="1">
      <alignment horizontal="center" vertical="center"/>
    </xf>
    <xf numFmtId="180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2" fontId="7" fillId="0" borderId="0" xfId="3" applyNumberFormat="1" applyFont="1" applyAlignment="1">
      <alignment horizontal="left" vertical="center"/>
    </xf>
    <xf numFmtId="180" fontId="7" fillId="0" borderId="0" xfId="3" applyNumberFormat="1" applyFont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0" xfId="3" quotePrefix="1" applyFont="1" applyAlignment="1">
      <alignment horizontal="center" vertical="center"/>
    </xf>
    <xf numFmtId="0" fontId="7" fillId="0" borderId="53" xfId="3" applyFont="1" applyBorder="1" applyAlignment="1">
      <alignment horizontal="center" vertical="center"/>
    </xf>
    <xf numFmtId="0" fontId="7" fillId="0" borderId="37" xfId="3" quotePrefix="1" applyFont="1" applyBorder="1" applyAlignment="1">
      <alignment horizontal="center" vertical="center"/>
    </xf>
    <xf numFmtId="0" fontId="7" fillId="0" borderId="37" xfId="0" applyFont="1" applyBorder="1" applyAlignment="1">
      <alignment vertical="center"/>
    </xf>
    <xf numFmtId="0" fontId="7" fillId="0" borderId="55" xfId="3" applyFont="1" applyBorder="1" applyAlignment="1">
      <alignment horizontal="center" vertical="center"/>
    </xf>
    <xf numFmtId="0" fontId="7" fillId="0" borderId="44" xfId="3" applyFont="1" applyBorder="1" applyAlignment="1">
      <alignment horizontal="left" vertical="center"/>
    </xf>
    <xf numFmtId="0" fontId="7" fillId="0" borderId="0" xfId="0" quotePrefix="1" applyFont="1" applyAlignment="1">
      <alignment vertical="center" shrinkToFit="1"/>
    </xf>
    <xf numFmtId="49" fontId="7" fillId="0" borderId="0" xfId="0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 shrinkToFit="1"/>
    </xf>
    <xf numFmtId="12" fontId="7" fillId="0" borderId="0" xfId="0" quotePrefix="1" applyNumberFormat="1" applyFont="1" applyAlignment="1">
      <alignment horizontal="center" vertical="center" shrinkToFit="1"/>
    </xf>
    <xf numFmtId="2" fontId="7" fillId="0" borderId="0" xfId="0" quotePrefix="1" applyNumberFormat="1" applyFont="1" applyAlignment="1">
      <alignment vertical="center" shrinkToFit="1"/>
    </xf>
    <xf numFmtId="0" fontId="7" fillId="0" borderId="0" xfId="0" applyFont="1" applyAlignment="1">
      <alignment vertical="center" wrapText="1"/>
    </xf>
    <xf numFmtId="0" fontId="7" fillId="0" borderId="0" xfId="3" quotePrefix="1" applyFont="1" applyAlignment="1">
      <alignment vertical="center" wrapText="1"/>
    </xf>
    <xf numFmtId="178" fontId="7" fillId="0" borderId="0" xfId="3" quotePrefix="1" applyNumberFormat="1" applyFont="1" applyAlignment="1">
      <alignment horizontal="left" vertical="center"/>
    </xf>
    <xf numFmtId="2" fontId="7" fillId="0" borderId="0" xfId="3" quotePrefix="1" applyNumberFormat="1" applyFont="1" applyAlignment="1">
      <alignment vertical="center" wrapText="1"/>
    </xf>
    <xf numFmtId="2" fontId="7" fillId="0" borderId="0" xfId="3" quotePrefix="1" applyNumberFormat="1" applyFont="1" applyAlignment="1">
      <alignment horizontal="left" vertical="center"/>
    </xf>
    <xf numFmtId="0" fontId="7" fillId="0" borderId="52" xfId="3" applyFont="1" applyBorder="1" applyAlignment="1">
      <alignment horizontal="center" vertical="center"/>
    </xf>
    <xf numFmtId="0" fontId="7" fillId="0" borderId="37" xfId="3" applyFont="1" applyBorder="1" applyAlignment="1">
      <alignment horizontal="left" vertical="center"/>
    </xf>
    <xf numFmtId="0" fontId="7" fillId="0" borderId="37" xfId="3" applyFont="1" applyBorder="1" applyAlignment="1">
      <alignment horizontal="right" vertical="center"/>
    </xf>
    <xf numFmtId="0" fontId="7" fillId="0" borderId="54" xfId="3" applyFont="1" applyBorder="1" applyAlignment="1">
      <alignment horizontal="right" vertical="center"/>
    </xf>
    <xf numFmtId="0" fontId="7" fillId="0" borderId="53" xfId="3" applyFont="1" applyBorder="1" applyAlignment="1">
      <alignment horizontal="right" vertical="center"/>
    </xf>
    <xf numFmtId="0" fontId="7" fillId="0" borderId="5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178" fontId="7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11" xfId="3" applyFont="1" applyBorder="1" applyAlignment="1">
      <alignment vertical="center"/>
    </xf>
    <xf numFmtId="180" fontId="7" fillId="0" borderId="0" xfId="3" applyNumberFormat="1" applyFont="1" applyAlignment="1">
      <alignment vertical="center"/>
    </xf>
    <xf numFmtId="180" fontId="7" fillId="0" borderId="11" xfId="3" applyNumberFormat="1" applyFont="1" applyBorder="1" applyAlignment="1">
      <alignment vertical="center"/>
    </xf>
    <xf numFmtId="183" fontId="7" fillId="0" borderId="10" xfId="3" applyNumberFormat="1" applyFont="1" applyBorder="1" applyAlignment="1">
      <alignment vertical="center"/>
    </xf>
    <xf numFmtId="183" fontId="7" fillId="0" borderId="0" xfId="3" applyNumberFormat="1" applyFont="1" applyAlignment="1">
      <alignment vertical="center"/>
    </xf>
    <xf numFmtId="186" fontId="7" fillId="0" borderId="0" xfId="3" applyNumberFormat="1" applyFont="1" applyAlignment="1">
      <alignment vertical="center"/>
    </xf>
    <xf numFmtId="186" fontId="7" fillId="0" borderId="11" xfId="3" applyNumberFormat="1" applyFont="1" applyBorder="1" applyAlignment="1">
      <alignment vertical="center"/>
    </xf>
    <xf numFmtId="0" fontId="7" fillId="0" borderId="10" xfId="3" applyFont="1" applyBorder="1" applyAlignment="1">
      <alignment horizontal="left" vertical="center"/>
    </xf>
    <xf numFmtId="184" fontId="7" fillId="0" borderId="10" xfId="3" applyNumberFormat="1" applyFont="1" applyBorder="1" applyAlignment="1">
      <alignment vertical="center"/>
    </xf>
    <xf numFmtId="184" fontId="7" fillId="0" borderId="0" xfId="3" applyNumberFormat="1" applyFont="1" applyAlignment="1">
      <alignment vertical="center"/>
    </xf>
    <xf numFmtId="0" fontId="7" fillId="0" borderId="37" xfId="3" quotePrefix="1" applyFont="1" applyBorder="1" applyAlignment="1">
      <alignment horizontal="left" vertical="center"/>
    </xf>
    <xf numFmtId="178" fontId="7" fillId="0" borderId="37" xfId="3" applyNumberFormat="1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54" xfId="3" applyFont="1" applyBorder="1" applyAlignment="1">
      <alignment vertical="center"/>
    </xf>
    <xf numFmtId="183" fontId="7" fillId="0" borderId="53" xfId="3" applyNumberFormat="1" applyFont="1" applyBorder="1" applyAlignment="1">
      <alignment vertical="center"/>
    </xf>
    <xf numFmtId="183" fontId="7" fillId="0" borderId="37" xfId="3" applyNumberFormat="1" applyFont="1" applyBorder="1" applyAlignment="1">
      <alignment vertical="center"/>
    </xf>
    <xf numFmtId="186" fontId="7" fillId="0" borderId="37" xfId="3" applyNumberFormat="1" applyFont="1" applyBorder="1" applyAlignment="1">
      <alignment vertical="center"/>
    </xf>
    <xf numFmtId="186" fontId="7" fillId="0" borderId="54" xfId="3" applyNumberFormat="1" applyFont="1" applyBorder="1" applyAlignment="1">
      <alignment vertical="center"/>
    </xf>
    <xf numFmtId="0" fontId="7" fillId="0" borderId="0" xfId="5" quotePrefix="1" applyFont="1" applyAlignment="1">
      <alignment horizontal="center" vertical="center"/>
    </xf>
    <xf numFmtId="20" fontId="7" fillId="0" borderId="0" xfId="3" quotePrefix="1" applyNumberFormat="1" applyFont="1" applyAlignment="1">
      <alignment horizontal="center" vertical="center"/>
    </xf>
    <xf numFmtId="180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0" fillId="0" borderId="52" xfId="3" applyFont="1" applyBorder="1" applyAlignment="1">
      <alignment horizontal="center" vertical="center"/>
    </xf>
    <xf numFmtId="0" fontId="10" fillId="0" borderId="37" xfId="3" applyFont="1" applyBorder="1" applyAlignment="1">
      <alignment horizontal="center" vertical="center"/>
    </xf>
    <xf numFmtId="0" fontId="7" fillId="0" borderId="5" xfId="3" applyFont="1" applyBorder="1" applyAlignment="1">
      <alignment horizontal="right" vertical="center"/>
    </xf>
    <xf numFmtId="2" fontId="7" fillId="0" borderId="37" xfId="0" applyNumberFormat="1" applyFont="1" applyBorder="1" applyAlignment="1">
      <alignment horizontal="left" vertical="center"/>
    </xf>
    <xf numFmtId="2" fontId="7" fillId="0" borderId="37" xfId="3" applyNumberFormat="1" applyFont="1" applyBorder="1" applyAlignment="1">
      <alignment horizontal="left" vertical="center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horizontal="center" vertical="center"/>
    </xf>
    <xf numFmtId="186" fontId="7" fillId="0" borderId="37" xfId="3" applyNumberFormat="1" applyFont="1" applyBorder="1" applyAlignment="1">
      <alignment horizontal="right" vertical="center"/>
    </xf>
    <xf numFmtId="0" fontId="7" fillId="0" borderId="57" xfId="3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191" fontId="7" fillId="0" borderId="10" xfId="3" applyNumberFormat="1" applyFont="1" applyBorder="1" applyAlignment="1">
      <alignment vertical="center"/>
    </xf>
    <xf numFmtId="191" fontId="7" fillId="0" borderId="0" xfId="3" applyNumberFormat="1" applyFont="1" applyAlignment="1">
      <alignment vertical="center"/>
    </xf>
    <xf numFmtId="186" fontId="7" fillId="0" borderId="0" xfId="5" applyNumberFormat="1" applyFont="1" applyAlignment="1">
      <alignment vertical="center"/>
    </xf>
    <xf numFmtId="186" fontId="7" fillId="0" borderId="11" xfId="5" applyNumberFormat="1" applyFont="1" applyBorder="1" applyAlignment="1">
      <alignment vertical="center"/>
    </xf>
    <xf numFmtId="2" fontId="7" fillId="0" borderId="0" xfId="3" applyNumberFormat="1" applyFont="1" applyAlignment="1">
      <alignment vertical="center"/>
    </xf>
    <xf numFmtId="0" fontId="7" fillId="0" borderId="0" xfId="3" quotePrefix="1" applyFont="1" applyAlignment="1">
      <alignment horizontal="right" vertical="center"/>
    </xf>
    <xf numFmtId="0" fontId="7" fillId="0" borderId="33" xfId="3" applyFont="1" applyBorder="1" applyAlignment="1">
      <alignment horizontal="center" vertical="center"/>
    </xf>
    <xf numFmtId="183" fontId="10" fillId="0" borderId="65" xfId="3" applyNumberFormat="1" applyFont="1" applyBorder="1"/>
    <xf numFmtId="183" fontId="10" fillId="0" borderId="66" xfId="3" applyNumberFormat="1" applyFont="1" applyBorder="1"/>
    <xf numFmtId="183" fontId="10" fillId="0" borderId="1" xfId="3" applyNumberFormat="1" applyFont="1" applyBorder="1"/>
    <xf numFmtId="179" fontId="13" fillId="0" borderId="65" xfId="3" applyNumberFormat="1" applyFont="1" applyBorder="1"/>
    <xf numFmtId="0" fontId="7" fillId="0" borderId="4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86" fontId="7" fillId="0" borderId="0" xfId="3" applyNumberFormat="1" applyFont="1" applyAlignment="1">
      <alignment horizontal="center" vertical="center"/>
    </xf>
    <xf numFmtId="186" fontId="7" fillId="0" borderId="0" xfId="5" applyNumberFormat="1" applyFont="1" applyAlignment="1">
      <alignment horizontal="center" vertical="center"/>
    </xf>
    <xf numFmtId="0" fontId="7" fillId="0" borderId="13" xfId="3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78" fontId="7" fillId="0" borderId="0" xfId="3" applyNumberFormat="1" applyFont="1" applyAlignment="1">
      <alignment horizontal="right" vertical="center"/>
    </xf>
    <xf numFmtId="180" fontId="7" fillId="0" borderId="0" xfId="3" applyNumberFormat="1" applyFont="1" applyAlignment="1">
      <alignment horizontal="right" vertical="center"/>
    </xf>
    <xf numFmtId="180" fontId="7" fillId="0" borderId="11" xfId="3" applyNumberFormat="1" applyFont="1" applyBorder="1" applyAlignment="1">
      <alignment horizontal="right" vertical="center"/>
    </xf>
    <xf numFmtId="186" fontId="7" fillId="0" borderId="10" xfId="3" applyNumberFormat="1" applyFont="1" applyBorder="1" applyAlignment="1">
      <alignment horizontal="right" vertical="center"/>
    </xf>
    <xf numFmtId="186" fontId="7" fillId="0" borderId="0" xfId="3" applyNumberFormat="1" applyFont="1" applyAlignment="1">
      <alignment horizontal="right" vertical="center"/>
    </xf>
    <xf numFmtId="186" fontId="7" fillId="0" borderId="11" xfId="3" applyNumberFormat="1" applyFont="1" applyBorder="1" applyAlignment="1">
      <alignment horizontal="center" vertical="center"/>
    </xf>
    <xf numFmtId="0" fontId="7" fillId="0" borderId="44" xfId="3" applyFont="1" applyBorder="1" applyAlignment="1">
      <alignment horizontal="center" vertical="center"/>
    </xf>
    <xf numFmtId="0" fontId="7" fillId="0" borderId="11" xfId="3" applyFont="1" applyBorder="1" applyAlignment="1">
      <alignment horizontal="center" vertical="center"/>
    </xf>
    <xf numFmtId="185" fontId="7" fillId="0" borderId="0" xfId="3" applyNumberFormat="1" applyFont="1" applyAlignment="1">
      <alignment horizontal="right" vertical="center"/>
    </xf>
    <xf numFmtId="0" fontId="7" fillId="0" borderId="44" xfId="3" applyFont="1" applyBorder="1" applyAlignment="1">
      <alignment horizontal="center" vertical="center" shrinkToFit="1"/>
    </xf>
    <xf numFmtId="0" fontId="7" fillId="0" borderId="0" xfId="3" applyFont="1" applyAlignment="1">
      <alignment horizontal="center" vertical="center" shrinkToFit="1"/>
    </xf>
    <xf numFmtId="0" fontId="7" fillId="0" borderId="11" xfId="3" applyFont="1" applyBorder="1" applyAlignment="1">
      <alignment horizontal="center" vertical="center" shrinkToFit="1"/>
    </xf>
    <xf numFmtId="184" fontId="7" fillId="0" borderId="10" xfId="3" applyNumberFormat="1" applyFont="1" applyBorder="1" applyAlignment="1">
      <alignment horizontal="right" vertical="center"/>
    </xf>
    <xf numFmtId="184" fontId="7" fillId="0" borderId="0" xfId="3" applyNumberFormat="1" applyFont="1" applyAlignment="1">
      <alignment horizontal="right" vertical="center"/>
    </xf>
    <xf numFmtId="186" fontId="7" fillId="0" borderId="11" xfId="5" applyNumberFormat="1" applyFont="1" applyBorder="1" applyAlignment="1">
      <alignment horizontal="center" vertical="center"/>
    </xf>
    <xf numFmtId="0" fontId="7" fillId="0" borderId="44" xfId="5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186" fontId="7" fillId="0" borderId="0" xfId="0" applyNumberFormat="1" applyFont="1" applyAlignment="1">
      <alignment horizontal="center" vertical="center"/>
    </xf>
    <xf numFmtId="186" fontId="7" fillId="0" borderId="11" xfId="0" applyNumberFormat="1" applyFont="1" applyBorder="1" applyAlignment="1">
      <alignment horizontal="center" vertical="center"/>
    </xf>
    <xf numFmtId="191" fontId="7" fillId="0" borderId="10" xfId="3" applyNumberFormat="1" applyFont="1" applyBorder="1" applyAlignment="1">
      <alignment horizontal="right" vertical="center"/>
    </xf>
    <xf numFmtId="191" fontId="7" fillId="0" borderId="0" xfId="3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90" fontId="7" fillId="0" borderId="10" xfId="3" applyNumberFormat="1" applyFont="1" applyBorder="1" applyAlignment="1">
      <alignment horizontal="right" vertical="center"/>
    </xf>
    <xf numFmtId="190" fontId="7" fillId="0" borderId="0" xfId="3" applyNumberFormat="1" applyFont="1" applyAlignment="1">
      <alignment horizontal="right" vertical="center"/>
    </xf>
    <xf numFmtId="183" fontId="7" fillId="0" borderId="10" xfId="3" applyNumberFormat="1" applyFont="1" applyBorder="1" applyAlignment="1">
      <alignment horizontal="right" vertical="center"/>
    </xf>
    <xf numFmtId="183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7" fillId="0" borderId="11" xfId="3" applyFont="1" applyBorder="1" applyAlignment="1">
      <alignment horizontal="right" vertical="center"/>
    </xf>
    <xf numFmtId="180" fontId="7" fillId="0" borderId="37" xfId="3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 shrinkToFit="1"/>
    </xf>
    <xf numFmtId="190" fontId="7" fillId="0" borderId="0" xfId="3" quotePrefix="1" applyNumberFormat="1" applyFont="1" applyAlignment="1">
      <alignment horizontal="right" vertical="center"/>
    </xf>
    <xf numFmtId="190" fontId="7" fillId="0" borderId="11" xfId="3" applyNumberFormat="1" applyFont="1" applyBorder="1" applyAlignment="1">
      <alignment horizontal="right" vertical="center"/>
    </xf>
    <xf numFmtId="2" fontId="7" fillId="0" borderId="0" xfId="3" quotePrefix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8" fontId="7" fillId="0" borderId="0" xfId="3" quotePrefix="1" applyNumberFormat="1" applyFont="1" applyAlignment="1">
      <alignment horizontal="right" vertical="center"/>
    </xf>
    <xf numFmtId="196" fontId="7" fillId="0" borderId="0" xfId="0" applyNumberFormat="1" applyFont="1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0" fontId="10" fillId="0" borderId="44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" fontId="7" fillId="0" borderId="0" xfId="3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27" xfId="3" applyFont="1" applyBorder="1" applyAlignment="1">
      <alignment horizontal="center" vertical="center"/>
    </xf>
    <xf numFmtId="181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 wrapText="1"/>
    </xf>
    <xf numFmtId="2" fontId="7" fillId="0" borderId="0" xfId="3" applyNumberFormat="1" applyFont="1" applyAlignment="1">
      <alignment horizontal="center" vertical="center"/>
    </xf>
    <xf numFmtId="186" fontId="7" fillId="0" borderId="37" xfId="3" applyNumberFormat="1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2" xfId="8" applyFont="1" applyBorder="1" applyAlignment="1">
      <alignment vertical="center"/>
    </xf>
    <xf numFmtId="0" fontId="7" fillId="0" borderId="5" xfId="8" applyFont="1" applyBorder="1" applyAlignment="1">
      <alignment vertical="center"/>
    </xf>
    <xf numFmtId="0" fontId="7" fillId="0" borderId="3" xfId="8" applyFont="1" applyBorder="1" applyAlignment="1">
      <alignment vertical="center"/>
    </xf>
    <xf numFmtId="0" fontId="7" fillId="0" borderId="0" xfId="8" applyFont="1" applyAlignment="1">
      <alignment vertical="center"/>
    </xf>
    <xf numFmtId="0" fontId="7" fillId="0" borderId="10" xfId="8" applyFont="1" applyBorder="1" applyAlignment="1">
      <alignment vertical="center"/>
    </xf>
    <xf numFmtId="0" fontId="7" fillId="0" borderId="11" xfId="8" applyFont="1" applyBorder="1" applyAlignment="1">
      <alignment vertical="center"/>
    </xf>
    <xf numFmtId="0" fontId="14" fillId="0" borderId="10" xfId="8" applyFont="1" applyBorder="1" applyAlignment="1">
      <alignment horizontal="center" vertical="center"/>
    </xf>
    <xf numFmtId="0" fontId="14" fillId="0" borderId="11" xfId="8" applyFont="1" applyBorder="1" applyAlignment="1">
      <alignment horizontal="center" vertical="center"/>
    </xf>
    <xf numFmtId="0" fontId="16" fillId="0" borderId="10" xfId="8" applyFont="1" applyBorder="1" applyAlignment="1">
      <alignment horizontal="center" vertical="center"/>
    </xf>
    <xf numFmtId="0" fontId="16" fillId="0" borderId="0" xfId="8" applyFont="1" applyAlignment="1">
      <alignment horizontal="center" vertical="center"/>
    </xf>
    <xf numFmtId="0" fontId="16" fillId="0" borderId="11" xfId="8" applyFont="1" applyBorder="1" applyAlignment="1">
      <alignment horizontal="center" vertical="center"/>
    </xf>
    <xf numFmtId="0" fontId="16" fillId="0" borderId="0" xfId="8" applyFont="1" applyAlignment="1">
      <alignment vertical="center"/>
    </xf>
    <xf numFmtId="0" fontId="14" fillId="0" borderId="0" xfId="8" quotePrefix="1" applyFont="1" applyAlignment="1">
      <alignment horizontal="center" vertical="center"/>
    </xf>
    <xf numFmtId="0" fontId="14" fillId="0" borderId="11" xfId="8" quotePrefix="1" applyFont="1" applyBorder="1" applyAlignment="1">
      <alignment horizontal="center" vertical="center"/>
    </xf>
    <xf numFmtId="0" fontId="14" fillId="0" borderId="0" xfId="8" applyFont="1" applyAlignment="1">
      <alignment vertical="center"/>
    </xf>
    <xf numFmtId="0" fontId="7" fillId="0" borderId="6" xfId="8" applyFont="1" applyBorder="1" applyAlignment="1">
      <alignment vertical="center"/>
    </xf>
    <xf numFmtId="0" fontId="7" fillId="0" borderId="9" xfId="8" applyFont="1" applyBorder="1" applyAlignment="1">
      <alignment vertical="center"/>
    </xf>
    <xf numFmtId="0" fontId="7" fillId="0" borderId="7" xfId="8" applyFont="1" applyBorder="1" applyAlignment="1">
      <alignment vertical="center"/>
    </xf>
    <xf numFmtId="0" fontId="9" fillId="0" borderId="0" xfId="6" applyFont="1"/>
    <xf numFmtId="0" fontId="7" fillId="0" borderId="0" xfId="0" applyFont="1"/>
    <xf numFmtId="0" fontId="7" fillId="0" borderId="46" xfId="6" applyFont="1" applyBorder="1" applyAlignment="1">
      <alignment horizontal="center" vertical="center"/>
    </xf>
    <xf numFmtId="0" fontId="7" fillId="0" borderId="64" xfId="6" applyFont="1" applyBorder="1" applyAlignment="1">
      <alignment horizontal="center" vertical="center"/>
    </xf>
    <xf numFmtId="0" fontId="9" fillId="0" borderId="8" xfId="6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9" fillId="0" borderId="65" xfId="6" applyFont="1" applyBorder="1" applyAlignment="1">
      <alignment horizontal="center" vertical="center"/>
    </xf>
    <xf numFmtId="0" fontId="9" fillId="0" borderId="7" xfId="6" applyFont="1" applyBorder="1" applyAlignment="1">
      <alignment horizontal="center" vertical="center"/>
    </xf>
    <xf numFmtId="0" fontId="9" fillId="0" borderId="20" xfId="6" applyFont="1" applyBorder="1" applyAlignment="1">
      <alignment horizontal="center" vertical="center"/>
    </xf>
    <xf numFmtId="0" fontId="9" fillId="0" borderId="19" xfId="6" applyFont="1" applyBorder="1"/>
    <xf numFmtId="179" fontId="9" fillId="0" borderId="1" xfId="6" applyNumberFormat="1" applyFont="1" applyBorder="1"/>
    <xf numFmtId="179" fontId="9" fillId="0" borderId="65" xfId="6" applyNumberFormat="1" applyFont="1" applyBorder="1"/>
    <xf numFmtId="179" fontId="9" fillId="0" borderId="20" xfId="6" applyNumberFormat="1" applyFont="1" applyBorder="1"/>
    <xf numFmtId="178" fontId="9" fillId="0" borderId="1" xfId="6" applyNumberFormat="1" applyFont="1" applyBorder="1"/>
    <xf numFmtId="178" fontId="9" fillId="0" borderId="65" xfId="6" applyNumberFormat="1" applyFont="1" applyBorder="1"/>
    <xf numFmtId="178" fontId="9" fillId="0" borderId="20" xfId="6" applyNumberFormat="1" applyFont="1" applyBorder="1"/>
    <xf numFmtId="179" fontId="9" fillId="0" borderId="1" xfId="6" applyNumberFormat="1" applyFont="1" applyBorder="1" applyAlignment="1">
      <alignment horizontal="right"/>
    </xf>
    <xf numFmtId="179" fontId="9" fillId="0" borderId="13" xfId="6" applyNumberFormat="1" applyFont="1" applyBorder="1" applyAlignment="1">
      <alignment horizontal="left"/>
    </xf>
    <xf numFmtId="179" fontId="9" fillId="0" borderId="15" xfId="6" applyNumberFormat="1" applyFont="1" applyBorder="1" applyAlignment="1">
      <alignment horizontal="right"/>
    </xf>
    <xf numFmtId="185" fontId="9" fillId="0" borderId="1" xfId="6" applyNumberFormat="1" applyFont="1" applyBorder="1"/>
    <xf numFmtId="179" fontId="9" fillId="0" borderId="15" xfId="6" applyNumberFormat="1" applyFont="1" applyBorder="1"/>
    <xf numFmtId="197" fontId="7" fillId="0" borderId="20" xfId="7" applyNumberFormat="1" applyFont="1" applyBorder="1" applyAlignment="1"/>
    <xf numFmtId="0" fontId="9" fillId="0" borderId="21" xfId="6" applyFont="1" applyBorder="1" applyAlignment="1">
      <alignment horizontal="center"/>
    </xf>
    <xf numFmtId="0" fontId="9" fillId="0" borderId="22" xfId="6" applyFont="1" applyBorder="1"/>
    <xf numFmtId="198" fontId="13" fillId="0" borderId="67" xfId="7" applyNumberFormat="1" applyFont="1" applyBorder="1" applyAlignment="1"/>
    <xf numFmtId="0" fontId="9" fillId="0" borderId="22" xfId="6" applyFont="1" applyBorder="1" applyAlignment="1">
      <alignment horizontal="center"/>
    </xf>
    <xf numFmtId="198" fontId="13" fillId="0" borderId="23" xfId="7" applyNumberFormat="1" applyFont="1" applyBorder="1" applyAlignment="1"/>
    <xf numFmtId="0" fontId="7" fillId="0" borderId="0" xfId="2" applyFont="1"/>
    <xf numFmtId="0" fontId="10" fillId="0" borderId="0" xfId="4" applyFont="1"/>
    <xf numFmtId="0" fontId="20" fillId="0" borderId="0" xfId="2" quotePrefix="1" applyFont="1" applyAlignment="1">
      <alignment horizontal="right" vertical="top"/>
    </xf>
    <xf numFmtId="2" fontId="20" fillId="0" borderId="0" xfId="2" quotePrefix="1" applyNumberFormat="1" applyFont="1" applyAlignment="1">
      <alignment horizontal="center" vertical="center"/>
    </xf>
    <xf numFmtId="0" fontId="20" fillId="0" borderId="0" xfId="2" applyFont="1" applyAlignment="1">
      <alignment horizontal="distributed" vertical="center"/>
    </xf>
    <xf numFmtId="0" fontId="9" fillId="0" borderId="0" xfId="2" applyFont="1" applyAlignment="1">
      <alignment horizontal="center" vertical="center" shrinkToFit="1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vertical="center" shrinkToFit="1"/>
    </xf>
    <xf numFmtId="0" fontId="9" fillId="0" borderId="0" xfId="2" applyFont="1" applyAlignment="1">
      <alignment vertical="center"/>
    </xf>
    <xf numFmtId="187" fontId="9" fillId="0" borderId="0" xfId="2" applyNumberFormat="1" applyFont="1" applyAlignment="1">
      <alignment vertical="center"/>
    </xf>
    <xf numFmtId="0" fontId="9" fillId="0" borderId="0" xfId="2" applyFont="1"/>
    <xf numFmtId="49" fontId="9" fillId="0" borderId="0" xfId="2" applyNumberFormat="1" applyFont="1" applyAlignment="1">
      <alignment vertical="center"/>
    </xf>
    <xf numFmtId="189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 wrapText="1"/>
    </xf>
    <xf numFmtId="187" fontId="9" fillId="0" borderId="0" xfId="2" quotePrefix="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9" fillId="0" borderId="0" xfId="1" applyFont="1">
      <alignment vertical="center"/>
    </xf>
    <xf numFmtId="0" fontId="22" fillId="0" borderId="0" xfId="1" applyFont="1">
      <alignment vertical="center"/>
    </xf>
    <xf numFmtId="0" fontId="19" fillId="0" borderId="1" xfId="1" applyFont="1" applyBorder="1" applyAlignment="1">
      <alignment horizontal="center" vertical="center" shrinkToFit="1"/>
    </xf>
    <xf numFmtId="182" fontId="19" fillId="0" borderId="1" xfId="1" applyNumberFormat="1" applyFont="1" applyBorder="1" applyAlignment="1">
      <alignment vertical="center" shrinkToFit="1"/>
    </xf>
    <xf numFmtId="183" fontId="19" fillId="0" borderId="1" xfId="1" applyNumberFormat="1" applyFont="1" applyBorder="1" applyAlignment="1">
      <alignment horizontal="center" vertical="center" shrinkToFit="1"/>
    </xf>
    <xf numFmtId="184" fontId="19" fillId="0" borderId="1" xfId="1" applyNumberFormat="1" applyFont="1" applyBorder="1" applyAlignment="1">
      <alignment horizontal="right" vertical="center" shrinkToFit="1"/>
    </xf>
    <xf numFmtId="184" fontId="19" fillId="0" borderId="1" xfId="1" applyNumberFormat="1" applyFont="1" applyBorder="1" applyAlignment="1">
      <alignment vertical="center" shrinkToFit="1"/>
    </xf>
    <xf numFmtId="184" fontId="19" fillId="0" borderId="1" xfId="1" applyNumberFormat="1" applyFont="1" applyBorder="1" applyAlignment="1">
      <alignment horizontal="center" vertical="center" shrinkToFit="1"/>
    </xf>
    <xf numFmtId="184" fontId="22" fillId="0" borderId="20" xfId="1" applyNumberFormat="1" applyFont="1" applyBorder="1" applyAlignment="1">
      <alignment vertical="center" shrinkToFit="1"/>
    </xf>
    <xf numFmtId="0" fontId="22" fillId="0" borderId="20" xfId="1" applyFont="1" applyBorder="1">
      <alignment vertical="center"/>
    </xf>
    <xf numFmtId="183" fontId="24" fillId="0" borderId="1" xfId="1" applyNumberFormat="1" applyFont="1" applyBorder="1" applyAlignment="1">
      <alignment horizontal="center" vertical="center" shrinkToFit="1"/>
    </xf>
    <xf numFmtId="184" fontId="24" fillId="0" borderId="1" xfId="1" applyNumberFormat="1" applyFont="1" applyBorder="1" applyAlignment="1">
      <alignment horizontal="right" vertical="center" shrinkToFit="1"/>
    </xf>
    <xf numFmtId="0" fontId="22" fillId="0" borderId="20" xfId="1" applyFont="1" applyBorder="1" applyAlignment="1">
      <alignment horizontal="right" vertical="center"/>
    </xf>
    <xf numFmtId="181" fontId="24" fillId="0" borderId="1" xfId="1" applyNumberFormat="1" applyFont="1" applyBorder="1" applyAlignment="1">
      <alignment horizontal="right" vertical="center" shrinkToFit="1"/>
    </xf>
    <xf numFmtId="0" fontId="22" fillId="0" borderId="20" xfId="1" applyFont="1" applyBorder="1" applyAlignment="1">
      <alignment vertical="center" shrinkToFit="1"/>
    </xf>
    <xf numFmtId="178" fontId="24" fillId="0" borderId="1" xfId="1" applyNumberFormat="1" applyFont="1" applyBorder="1" applyAlignment="1">
      <alignment vertical="center" shrinkToFit="1"/>
    </xf>
    <xf numFmtId="0" fontId="22" fillId="0" borderId="20" xfId="1" applyFont="1" applyBorder="1" applyAlignment="1">
      <alignment horizontal="center" vertical="center" shrinkToFit="1"/>
    </xf>
    <xf numFmtId="179" fontId="22" fillId="0" borderId="23" xfId="1" applyNumberFormat="1" applyFont="1" applyBorder="1" applyAlignment="1">
      <alignment horizontal="center" vertical="center" shrinkToFit="1"/>
    </xf>
    <xf numFmtId="0" fontId="19" fillId="0" borderId="0" xfId="1" applyFont="1" applyAlignment="1">
      <alignment vertical="center" wrapText="1"/>
    </xf>
    <xf numFmtId="179" fontId="19" fillId="0" borderId="0" xfId="1" applyNumberFormat="1" applyFont="1" applyAlignment="1">
      <alignment horizontal="right" vertical="center"/>
    </xf>
    <xf numFmtId="179" fontId="19" fillId="0" borderId="0" xfId="1" applyNumberFormat="1" applyFont="1" applyAlignment="1">
      <alignment horizontal="center" vertical="center"/>
    </xf>
    <xf numFmtId="179" fontId="22" fillId="0" borderId="0" xfId="1" applyNumberFormat="1" applyFont="1" applyAlignment="1">
      <alignment horizontal="right" vertical="center"/>
    </xf>
    <xf numFmtId="0" fontId="19" fillId="0" borderId="13" xfId="1" applyFont="1" applyBorder="1" applyAlignment="1">
      <alignment vertical="center" shrinkToFit="1"/>
    </xf>
    <xf numFmtId="182" fontId="19" fillId="0" borderId="5" xfId="1" applyNumberFormat="1" applyFont="1" applyBorder="1" applyAlignment="1">
      <alignment vertical="center" shrinkToFit="1"/>
    </xf>
    <xf numFmtId="184" fontId="22" fillId="0" borderId="1" xfId="1" applyNumberFormat="1" applyFont="1" applyBorder="1" applyAlignment="1">
      <alignment vertical="center" shrinkToFit="1"/>
    </xf>
    <xf numFmtId="184" fontId="22" fillId="0" borderId="1" xfId="1" applyNumberFormat="1" applyFont="1" applyBorder="1" applyAlignment="1">
      <alignment horizontal="center" vertical="center" shrinkToFit="1"/>
    </xf>
    <xf numFmtId="184" fontId="22" fillId="0" borderId="20" xfId="1" applyNumberFormat="1" applyFont="1" applyBorder="1" applyAlignment="1">
      <alignment horizontal="center" vertical="center" shrinkToFit="1"/>
    </xf>
    <xf numFmtId="184" fontId="26" fillId="0" borderId="1" xfId="1" applyNumberFormat="1" applyFont="1" applyBorder="1" applyAlignment="1">
      <alignment vertical="center" shrinkToFit="1"/>
    </xf>
    <xf numFmtId="184" fontId="22" fillId="0" borderId="1" xfId="1" applyNumberFormat="1" applyFont="1" applyBorder="1" applyAlignment="1">
      <alignment horizontal="right" vertical="center" shrinkToFit="1"/>
    </xf>
    <xf numFmtId="0" fontId="22" fillId="0" borderId="20" xfId="1" applyFont="1" applyBorder="1" applyAlignment="1">
      <alignment horizontal="center" vertical="center"/>
    </xf>
    <xf numFmtId="183" fontId="24" fillId="0" borderId="22" xfId="1" applyNumberFormat="1" applyFont="1" applyBorder="1" applyAlignment="1">
      <alignment horizontal="center" vertical="center" shrinkToFit="1"/>
    </xf>
    <xf numFmtId="181" fontId="24" fillId="0" borderId="22" xfId="1" applyNumberFormat="1" applyFont="1" applyBorder="1" applyAlignment="1">
      <alignment horizontal="right" vertical="center" shrinkToFit="1"/>
    </xf>
    <xf numFmtId="0" fontId="22" fillId="0" borderId="23" xfId="1" applyFont="1" applyBorder="1" applyAlignment="1">
      <alignment vertical="center" shrinkToFit="1"/>
    </xf>
    <xf numFmtId="0" fontId="19" fillId="0" borderId="1" xfId="1" applyFont="1" applyBorder="1" applyAlignment="1">
      <alignment horizontal="center" vertical="center"/>
    </xf>
    <xf numFmtId="176" fontId="19" fillId="0" borderId="1" xfId="1" applyNumberFormat="1" applyFont="1" applyBorder="1" applyAlignment="1">
      <alignment horizontal="left" vertical="center" shrinkToFit="1"/>
    </xf>
    <xf numFmtId="177" fontId="19" fillId="0" borderId="1" xfId="1" applyNumberFormat="1" applyFont="1" applyBorder="1" applyAlignment="1">
      <alignment horizontal="left" vertical="center" shrinkToFit="1"/>
    </xf>
    <xf numFmtId="178" fontId="19" fillId="0" borderId="1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vertical="center" shrinkToFit="1"/>
    </xf>
    <xf numFmtId="180" fontId="19" fillId="0" borderId="1" xfId="1" applyNumberFormat="1" applyFont="1" applyBorder="1" applyAlignment="1">
      <alignment horizontal="center" vertical="center"/>
    </xf>
    <xf numFmtId="2" fontId="19" fillId="0" borderId="1" xfId="1" applyNumberFormat="1" applyFont="1" applyBorder="1" applyAlignment="1">
      <alignment horizontal="center" vertical="center"/>
    </xf>
    <xf numFmtId="180" fontId="19" fillId="0" borderId="1" xfId="1" applyNumberFormat="1" applyFont="1" applyBorder="1" applyAlignment="1">
      <alignment horizontal="center" vertical="center" wrapText="1" shrinkToFit="1"/>
    </xf>
    <xf numFmtId="0" fontId="19" fillId="0" borderId="4" xfId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178" fontId="19" fillId="0" borderId="8" xfId="1" applyNumberFormat="1" applyFont="1" applyBorder="1" applyAlignment="1">
      <alignment horizontal="center" vertical="center"/>
    </xf>
    <xf numFmtId="1" fontId="19" fillId="0" borderId="1" xfId="1" applyNumberFormat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 shrinkToFit="1"/>
    </xf>
    <xf numFmtId="0" fontId="19" fillId="0" borderId="14" xfId="1" applyFont="1" applyBorder="1" applyAlignment="1">
      <alignment horizontal="center" vertical="center" shrinkToFit="1"/>
    </xf>
    <xf numFmtId="0" fontId="19" fillId="0" borderId="15" xfId="1" applyFont="1" applyBorder="1" applyAlignment="1">
      <alignment horizontal="center" vertical="center" shrinkToFit="1"/>
    </xf>
    <xf numFmtId="0" fontId="19" fillId="0" borderId="1" xfId="1" applyFont="1" applyBorder="1">
      <alignment vertical="center"/>
    </xf>
    <xf numFmtId="0" fontId="24" fillId="0" borderId="1" xfId="1" applyFont="1" applyBorder="1" applyAlignment="1">
      <alignment horizontal="center" vertical="center"/>
    </xf>
    <xf numFmtId="181" fontId="19" fillId="0" borderId="1" xfId="1" applyNumberFormat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180" fontId="24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 wrapText="1" shrinkToFit="1"/>
    </xf>
    <xf numFmtId="0" fontId="25" fillId="0" borderId="0" xfId="1" applyFont="1" applyAlignment="1">
      <alignment vertical="center" shrinkToFit="1"/>
    </xf>
    <xf numFmtId="0" fontId="7" fillId="0" borderId="15" xfId="0" applyFont="1" applyBorder="1" applyAlignment="1">
      <alignment horizontal="center" vertical="center"/>
    </xf>
    <xf numFmtId="0" fontId="19" fillId="0" borderId="1" xfId="1" applyFont="1" applyBorder="1" applyAlignment="1">
      <alignment vertical="center" wrapText="1"/>
    </xf>
    <xf numFmtId="181" fontId="19" fillId="0" borderId="1" xfId="1" applyNumberFormat="1" applyFont="1" applyBorder="1" applyAlignment="1">
      <alignment vertical="center" wrapText="1"/>
    </xf>
    <xf numFmtId="0" fontId="7" fillId="0" borderId="1" xfId="0" applyFont="1" applyBorder="1"/>
    <xf numFmtId="0" fontId="14" fillId="0" borderId="0" xfId="8" applyFont="1" applyAlignment="1">
      <alignment horizontal="distributed" vertical="center"/>
    </xf>
    <xf numFmtId="0" fontId="19" fillId="0" borderId="13" xfId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9" fillId="0" borderId="13" xfId="1" applyFont="1" applyBorder="1">
      <alignment vertical="center"/>
    </xf>
    <xf numFmtId="0" fontId="7" fillId="0" borderId="1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81" fontId="19" fillId="0" borderId="13" xfId="1" applyNumberFormat="1" applyFont="1" applyBorder="1">
      <alignment vertical="center"/>
    </xf>
    <xf numFmtId="177" fontId="19" fillId="0" borderId="13" xfId="1" applyNumberFormat="1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19" fillId="0" borderId="2" xfId="1" applyFont="1" applyBorder="1">
      <alignment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9" fillId="0" borderId="13" xfId="1" applyFont="1" applyBorder="1" applyAlignment="1">
      <alignment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179" fontId="19" fillId="0" borderId="8" xfId="1" applyNumberFormat="1" applyFont="1" applyBorder="1" applyAlignment="1">
      <alignment horizontal="center" vertical="center" shrinkToFit="1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shrinkToFit="1"/>
    </xf>
    <xf numFmtId="2" fontId="19" fillId="0" borderId="1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left" vertical="center"/>
    </xf>
    <xf numFmtId="0" fontId="19" fillId="0" borderId="14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 shrinkToFit="1"/>
    </xf>
    <xf numFmtId="0" fontId="19" fillId="0" borderId="12" xfId="1" applyFont="1" applyBorder="1" applyAlignment="1">
      <alignment horizontal="center" vertical="center" shrinkToFit="1"/>
    </xf>
    <xf numFmtId="0" fontId="19" fillId="0" borderId="8" xfId="1" applyFont="1" applyBorder="1" applyAlignment="1">
      <alignment horizontal="center" vertical="center" shrinkToFit="1"/>
    </xf>
    <xf numFmtId="0" fontId="19" fillId="0" borderId="13" xfId="1" applyFont="1" applyBorder="1" applyAlignment="1">
      <alignment horizontal="center" vertical="center" shrinkToFit="1"/>
    </xf>
    <xf numFmtId="0" fontId="19" fillId="0" borderId="14" xfId="1" applyFont="1" applyBorder="1" applyAlignment="1">
      <alignment horizontal="center" vertical="center" shrinkToFit="1"/>
    </xf>
    <xf numFmtId="0" fontId="19" fillId="0" borderId="15" xfId="1" applyFont="1" applyBorder="1" applyAlignment="1">
      <alignment horizontal="center" vertical="center" shrinkToFit="1"/>
    </xf>
    <xf numFmtId="0" fontId="22" fillId="0" borderId="13" xfId="1" applyFont="1" applyBorder="1" applyAlignment="1">
      <alignment horizontal="center" vertical="center" wrapText="1" shrinkToFit="1"/>
    </xf>
    <xf numFmtId="0" fontId="22" fillId="0" borderId="14" xfId="1" applyFont="1" applyBorder="1" applyAlignment="1">
      <alignment horizontal="center" vertical="center" shrinkToFit="1"/>
    </xf>
    <xf numFmtId="0" fontId="22" fillId="0" borderId="15" xfId="1" applyFont="1" applyBorder="1" applyAlignment="1">
      <alignment horizontal="center" vertical="center" shrinkToFit="1"/>
    </xf>
    <xf numFmtId="0" fontId="22" fillId="0" borderId="1" xfId="1" applyFont="1" applyBorder="1" applyAlignment="1">
      <alignment horizontal="center" vertical="center" wrapText="1" shrinkToFit="1"/>
    </xf>
    <xf numFmtId="0" fontId="22" fillId="0" borderId="1" xfId="1" applyFont="1" applyBorder="1" applyAlignment="1">
      <alignment horizontal="center" vertical="center" shrinkToFit="1"/>
    </xf>
    <xf numFmtId="0" fontId="19" fillId="0" borderId="2" xfId="1" applyFont="1" applyBorder="1" applyAlignment="1">
      <alignment horizontal="left" vertical="center" shrinkToFit="1"/>
    </xf>
    <xf numFmtId="0" fontId="19" fillId="0" borderId="3" xfId="1" applyFont="1" applyBorder="1" applyAlignment="1">
      <alignment horizontal="left" vertical="center" shrinkToFit="1"/>
    </xf>
    <xf numFmtId="0" fontId="19" fillId="0" borderId="10" xfId="1" applyFont="1" applyBorder="1" applyAlignment="1">
      <alignment horizontal="left" vertical="center" shrinkToFit="1"/>
    </xf>
    <xf numFmtId="0" fontId="19" fillId="0" borderId="11" xfId="1" applyFont="1" applyBorder="1" applyAlignment="1">
      <alignment horizontal="left" vertical="center" shrinkToFit="1"/>
    </xf>
    <xf numFmtId="0" fontId="19" fillId="0" borderId="6" xfId="1" applyFont="1" applyBorder="1" applyAlignment="1">
      <alignment horizontal="left" vertical="center" shrinkToFit="1"/>
    </xf>
    <xf numFmtId="0" fontId="19" fillId="0" borderId="7" xfId="1" applyFont="1" applyBorder="1" applyAlignment="1">
      <alignment horizontal="left" vertical="center" shrinkToFit="1"/>
    </xf>
    <xf numFmtId="0" fontId="25" fillId="0" borderId="13" xfId="1" applyFont="1" applyBorder="1" applyAlignment="1">
      <alignment horizontal="left" vertical="center" wrapText="1" shrinkToFit="1"/>
    </xf>
    <xf numFmtId="0" fontId="25" fillId="0" borderId="14" xfId="1" applyFont="1" applyBorder="1" applyAlignment="1">
      <alignment horizontal="left" vertical="center" shrinkToFit="1"/>
    </xf>
    <xf numFmtId="0" fontId="25" fillId="0" borderId="15" xfId="1" applyFont="1" applyBorder="1" applyAlignment="1">
      <alignment horizontal="left" vertical="center" shrinkToFit="1"/>
    </xf>
    <xf numFmtId="0" fontId="19" fillId="0" borderId="13" xfId="1" applyFont="1" applyBorder="1" applyAlignment="1">
      <alignment horizontal="left" vertical="center" shrinkToFit="1"/>
    </xf>
    <xf numFmtId="0" fontId="19" fillId="0" borderId="15" xfId="1" applyFont="1" applyBorder="1" applyAlignment="1">
      <alignment horizontal="left" vertical="center" shrinkToFit="1"/>
    </xf>
    <xf numFmtId="0" fontId="19" fillId="0" borderId="1" xfId="1" applyFont="1" applyBorder="1" applyAlignment="1">
      <alignment horizontal="left" vertical="center" wrapText="1" shrinkToFit="1"/>
    </xf>
    <xf numFmtId="0" fontId="19" fillId="0" borderId="1" xfId="1" applyFont="1" applyBorder="1" applyAlignment="1">
      <alignment horizontal="left" vertical="center" shrinkToFit="1"/>
    </xf>
    <xf numFmtId="0" fontId="19" fillId="0" borderId="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181" fontId="19" fillId="0" borderId="1" xfId="1" applyNumberFormat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 shrinkToFit="1"/>
    </xf>
    <xf numFmtId="0" fontId="19" fillId="0" borderId="3" xfId="1" applyFont="1" applyBorder="1" applyAlignment="1">
      <alignment horizontal="center" vertical="center" shrinkToFit="1"/>
    </xf>
    <xf numFmtId="0" fontId="19" fillId="0" borderId="6" xfId="1" applyFont="1" applyBorder="1" applyAlignment="1">
      <alignment horizontal="center" vertical="center" shrinkToFit="1"/>
    </xf>
    <xf numFmtId="0" fontId="19" fillId="0" borderId="7" xfId="1" applyFont="1" applyBorder="1" applyAlignment="1">
      <alignment horizontal="center" vertical="center" shrinkToFit="1"/>
    </xf>
    <xf numFmtId="0" fontId="19" fillId="0" borderId="13" xfId="1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179" fontId="19" fillId="0" borderId="13" xfId="1" applyNumberFormat="1" applyFont="1" applyBorder="1" applyAlignment="1">
      <alignment horizontal="center" vertical="center"/>
    </xf>
    <xf numFmtId="179" fontId="19" fillId="0" borderId="14" xfId="1" applyNumberFormat="1" applyFont="1" applyBorder="1" applyAlignment="1">
      <alignment horizontal="center" vertical="center"/>
    </xf>
    <xf numFmtId="179" fontId="19" fillId="0" borderId="15" xfId="1" applyNumberFormat="1" applyFont="1" applyBorder="1" applyAlignment="1">
      <alignment horizontal="center" vertical="center"/>
    </xf>
    <xf numFmtId="181" fontId="19" fillId="0" borderId="13" xfId="1" applyNumberFormat="1" applyFont="1" applyBorder="1" applyAlignment="1">
      <alignment horizontal="center" vertical="center"/>
    </xf>
    <xf numFmtId="181" fontId="19" fillId="0" borderId="14" xfId="1" applyNumberFormat="1" applyFont="1" applyBorder="1" applyAlignment="1">
      <alignment horizontal="center" vertical="center"/>
    </xf>
    <xf numFmtId="181" fontId="19" fillId="0" borderId="15" xfId="1" applyNumberFormat="1" applyFont="1" applyBorder="1" applyAlignment="1">
      <alignment horizontal="center" vertical="center"/>
    </xf>
    <xf numFmtId="0" fontId="25" fillId="0" borderId="13" xfId="1" applyFont="1" applyBorder="1" applyAlignment="1">
      <alignment horizontal="center" vertical="center" wrapText="1" shrinkToFit="1"/>
    </xf>
    <xf numFmtId="0" fontId="25" fillId="0" borderId="14" xfId="1" applyFont="1" applyBorder="1" applyAlignment="1">
      <alignment horizontal="center" vertical="center" wrapText="1" shrinkToFit="1"/>
    </xf>
    <xf numFmtId="0" fontId="25" fillId="0" borderId="15" xfId="1" applyFont="1" applyBorder="1" applyAlignment="1">
      <alignment horizontal="center" vertical="center" wrapText="1" shrinkToFit="1"/>
    </xf>
    <xf numFmtId="179" fontId="19" fillId="0" borderId="1" xfId="1" applyNumberFormat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 shrinkToFit="1"/>
    </xf>
    <xf numFmtId="0" fontId="19" fillId="0" borderId="9" xfId="1" applyFont="1" applyBorder="1" applyAlignment="1">
      <alignment horizontal="center" vertical="center" shrinkToFit="1"/>
    </xf>
    <xf numFmtId="0" fontId="28" fillId="0" borderId="9" xfId="1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3" fillId="0" borderId="2" xfId="0" applyFont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 shrinkToFit="1"/>
    </xf>
    <xf numFmtId="0" fontId="23" fillId="0" borderId="6" xfId="0" applyFont="1" applyBorder="1" applyAlignment="1">
      <alignment horizontal="center" vertical="center" shrinkToFit="1"/>
    </xf>
    <xf numFmtId="0" fontId="22" fillId="0" borderId="19" xfId="1" applyFont="1" applyBorder="1" applyAlignment="1">
      <alignment horizontal="center" vertical="center" wrapText="1" shrinkToFit="1"/>
    </xf>
    <xf numFmtId="0" fontId="22" fillId="0" borderId="19" xfId="1" applyFont="1" applyBorder="1" applyAlignment="1">
      <alignment horizontal="center" vertical="center" shrinkToFit="1"/>
    </xf>
    <xf numFmtId="184" fontId="24" fillId="0" borderId="13" xfId="1" applyNumberFormat="1" applyFont="1" applyBorder="1" applyAlignment="1">
      <alignment horizontal="center" vertical="center" shrinkToFit="1"/>
    </xf>
    <xf numFmtId="184" fontId="24" fillId="0" borderId="15" xfId="1" applyNumberFormat="1" applyFont="1" applyBorder="1" applyAlignment="1">
      <alignment horizontal="center" vertical="center" shrinkToFit="1"/>
    </xf>
    <xf numFmtId="184" fontId="24" fillId="0" borderId="14" xfId="1" applyNumberFormat="1" applyFont="1" applyBorder="1" applyAlignment="1">
      <alignment horizontal="center" vertical="center" shrinkToFit="1"/>
    </xf>
    <xf numFmtId="184" fontId="24" fillId="0" borderId="34" xfId="1" applyNumberFormat="1" applyFont="1" applyBorder="1" applyAlignment="1">
      <alignment horizontal="center" vertical="center" shrinkToFit="1"/>
    </xf>
    <xf numFmtId="0" fontId="24" fillId="0" borderId="21" xfId="1" applyFont="1" applyBorder="1" applyAlignment="1">
      <alignment horizontal="center" vertical="center"/>
    </xf>
    <xf numFmtId="0" fontId="24" fillId="0" borderId="22" xfId="1" applyFont="1" applyBorder="1" applyAlignment="1">
      <alignment horizontal="center" vertical="center"/>
    </xf>
    <xf numFmtId="181" fontId="24" fillId="0" borderId="24" xfId="1" applyNumberFormat="1" applyFont="1" applyBorder="1" applyAlignment="1">
      <alignment horizontal="center" vertical="center" shrinkToFit="1"/>
    </xf>
    <xf numFmtId="181" fontId="24" fillId="0" borderId="35" xfId="1" applyNumberFormat="1" applyFont="1" applyBorder="1" applyAlignment="1">
      <alignment horizontal="center" vertical="center" shrinkToFit="1"/>
    </xf>
    <xf numFmtId="181" fontId="24" fillId="0" borderId="25" xfId="1" applyNumberFormat="1" applyFont="1" applyBorder="1" applyAlignment="1">
      <alignment horizontal="center" vertical="center" shrinkToFit="1"/>
    </xf>
    <xf numFmtId="181" fontId="24" fillId="0" borderId="36" xfId="1" applyNumberFormat="1" applyFont="1" applyBorder="1" applyAlignment="1">
      <alignment horizontal="center" vertical="center" shrinkToFit="1"/>
    </xf>
    <xf numFmtId="184" fontId="19" fillId="0" borderId="13" xfId="1" applyNumberFormat="1" applyFont="1" applyBorder="1" applyAlignment="1">
      <alignment horizontal="center" vertical="center" shrinkToFit="1"/>
    </xf>
    <xf numFmtId="184" fontId="19" fillId="0" borderId="14" xfId="1" applyNumberFormat="1" applyFont="1" applyBorder="1" applyAlignment="1">
      <alignment horizontal="center" vertical="center" shrinkToFit="1"/>
    </xf>
    <xf numFmtId="184" fontId="19" fillId="0" borderId="15" xfId="1" applyNumberFormat="1" applyFont="1" applyBorder="1" applyAlignment="1">
      <alignment horizontal="center" vertical="center" shrinkToFit="1"/>
    </xf>
    <xf numFmtId="184" fontId="22" fillId="0" borderId="13" xfId="1" applyNumberFormat="1" applyFont="1" applyBorder="1" applyAlignment="1">
      <alignment horizontal="center" vertical="center" shrinkToFit="1"/>
    </xf>
    <xf numFmtId="184" fontId="22" fillId="0" borderId="14" xfId="1" applyNumberFormat="1" applyFont="1" applyBorder="1" applyAlignment="1">
      <alignment horizontal="center" vertical="center" shrinkToFit="1"/>
    </xf>
    <xf numFmtId="184" fontId="22" fillId="0" borderId="15" xfId="1" applyNumberFormat="1" applyFont="1" applyBorder="1" applyAlignment="1">
      <alignment horizontal="center" vertical="center" shrinkToFit="1"/>
    </xf>
    <xf numFmtId="0" fontId="22" fillId="0" borderId="13" xfId="1" applyFont="1" applyBorder="1" applyAlignment="1">
      <alignment horizontal="center" vertical="center" shrinkToFit="1"/>
    </xf>
    <xf numFmtId="0" fontId="22" fillId="0" borderId="34" xfId="1" applyFont="1" applyBorder="1" applyAlignment="1">
      <alignment horizontal="center" vertical="center" shrinkToFit="1"/>
    </xf>
    <xf numFmtId="0" fontId="24" fillId="0" borderId="1" xfId="1" applyFont="1" applyBorder="1" applyAlignment="1">
      <alignment horizontal="center" vertical="center" shrinkToFit="1"/>
    </xf>
    <xf numFmtId="0" fontId="26" fillId="0" borderId="30" xfId="1" applyFont="1" applyBorder="1" applyAlignment="1">
      <alignment horizontal="center" vertical="center" wrapText="1" shrinkToFit="1"/>
    </xf>
    <xf numFmtId="0" fontId="26" fillId="0" borderId="26" xfId="1" applyFont="1" applyBorder="1" applyAlignment="1">
      <alignment horizontal="center" vertical="center" wrapText="1" shrinkToFit="1"/>
    </xf>
    <xf numFmtId="0" fontId="26" fillId="0" borderId="31" xfId="1" applyFont="1" applyBorder="1" applyAlignment="1">
      <alignment horizontal="center" vertical="center" wrapText="1" shrinkToFit="1"/>
    </xf>
    <xf numFmtId="0" fontId="26" fillId="0" borderId="10" xfId="1" applyFont="1" applyBorder="1" applyAlignment="1">
      <alignment horizontal="center" vertical="center" wrapText="1" shrinkToFit="1"/>
    </xf>
    <xf numFmtId="0" fontId="26" fillId="0" borderId="0" xfId="1" applyFont="1" applyBorder="1" applyAlignment="1">
      <alignment horizontal="center" vertical="center" wrapText="1" shrinkToFit="1"/>
    </xf>
    <xf numFmtId="0" fontId="26" fillId="0" borderId="32" xfId="1" applyFont="1" applyBorder="1" applyAlignment="1">
      <alignment horizontal="center" vertical="center" wrapText="1" shrinkToFit="1"/>
    </xf>
    <xf numFmtId="0" fontId="26" fillId="0" borderId="0" xfId="1" applyFont="1" applyAlignment="1">
      <alignment horizontal="center" vertical="center" wrapText="1" shrinkToFit="1"/>
    </xf>
    <xf numFmtId="0" fontId="26" fillId="0" borderId="6" xfId="1" applyFont="1" applyBorder="1" applyAlignment="1">
      <alignment horizontal="center" vertical="center" wrapText="1" shrinkToFit="1"/>
    </xf>
    <xf numFmtId="0" fontId="26" fillId="0" borderId="9" xfId="1" applyFont="1" applyBorder="1" applyAlignment="1">
      <alignment horizontal="center" vertical="center" wrapText="1" shrinkToFit="1"/>
    </xf>
    <xf numFmtId="0" fontId="26" fillId="0" borderId="33" xfId="1" applyFont="1" applyBorder="1" applyAlignment="1">
      <alignment horizontal="center" vertical="center" wrapText="1" shrinkToFit="1"/>
    </xf>
    <xf numFmtId="179" fontId="22" fillId="0" borderId="26" xfId="1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19" fillId="0" borderId="0" xfId="1" applyFont="1" applyAlignment="1">
      <alignment horizontal="left" vertical="center"/>
    </xf>
    <xf numFmtId="182" fontId="19" fillId="0" borderId="1" xfId="1" applyNumberFormat="1" applyFont="1" applyBorder="1" applyAlignment="1">
      <alignment horizontal="center" vertical="center" shrinkToFit="1"/>
    </xf>
    <xf numFmtId="0" fontId="22" fillId="0" borderId="16" xfId="1" applyFont="1" applyBorder="1" applyAlignment="1">
      <alignment horizontal="center" vertical="center"/>
    </xf>
    <xf numFmtId="0" fontId="22" fillId="0" borderId="17" xfId="1" applyFont="1" applyBorder="1" applyAlignment="1">
      <alignment horizontal="center" vertical="center"/>
    </xf>
    <xf numFmtId="0" fontId="22" fillId="0" borderId="48" xfId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2" fillId="0" borderId="19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19" fillId="0" borderId="17" xfId="1" applyFont="1" applyBorder="1" applyAlignment="1">
      <alignment horizontal="center" vertical="center" shrinkToFit="1"/>
    </xf>
    <xf numFmtId="0" fontId="22" fillId="0" borderId="17" xfId="1" applyFont="1" applyBorder="1" applyAlignment="1">
      <alignment horizontal="center" vertical="center" wrapText="1" shrinkToFit="1"/>
    </xf>
    <xf numFmtId="0" fontId="22" fillId="0" borderId="8" xfId="1" applyFont="1" applyBorder="1" applyAlignment="1">
      <alignment horizontal="center" vertical="center" wrapText="1" shrinkToFit="1"/>
    </xf>
    <xf numFmtId="0" fontId="19" fillId="0" borderId="27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26" fillId="0" borderId="13" xfId="1" applyFont="1" applyBorder="1" applyAlignment="1">
      <alignment horizontal="center" vertical="center" wrapText="1" shrinkToFit="1"/>
    </xf>
    <xf numFmtId="0" fontId="26" fillId="0" borderId="15" xfId="1" applyFont="1" applyBorder="1" applyAlignment="1">
      <alignment horizontal="center" vertical="center" shrinkToFit="1"/>
    </xf>
    <xf numFmtId="182" fontId="19" fillId="0" borderId="4" xfId="1" applyNumberFormat="1" applyFont="1" applyBorder="1" applyAlignment="1">
      <alignment horizontal="center" vertical="center" shrinkToFit="1"/>
    </xf>
    <xf numFmtId="182" fontId="19" fillId="0" borderId="8" xfId="1" applyNumberFormat="1" applyFont="1" applyBorder="1" applyAlignment="1">
      <alignment horizontal="center" vertical="center" shrinkToFit="1"/>
    </xf>
    <xf numFmtId="178" fontId="24" fillId="0" borderId="1" xfId="1" applyNumberFormat="1" applyFont="1" applyBorder="1" applyAlignment="1">
      <alignment horizontal="center" vertical="center" shrinkToFit="1"/>
    </xf>
    <xf numFmtId="0" fontId="19" fillId="0" borderId="17" xfId="1" applyFont="1" applyBorder="1" applyAlignment="1">
      <alignment horizontal="center" vertical="center"/>
    </xf>
    <xf numFmtId="0" fontId="19" fillId="0" borderId="18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5" fillId="0" borderId="13" xfId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184" fontId="24" fillId="0" borderId="1" xfId="1" applyNumberFormat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183" fontId="24" fillId="0" borderId="1" xfId="1" applyNumberFormat="1" applyFont="1" applyBorder="1" applyAlignment="1">
      <alignment horizontal="center" vertical="center" shrinkToFit="1"/>
    </xf>
    <xf numFmtId="183" fontId="24" fillId="0" borderId="22" xfId="1" applyNumberFormat="1" applyFont="1" applyBorder="1" applyAlignment="1">
      <alignment horizontal="center" vertical="center" shrinkToFit="1"/>
    </xf>
    <xf numFmtId="181" fontId="24" fillId="0" borderId="1" xfId="1" applyNumberFormat="1" applyFont="1" applyBorder="1" applyAlignment="1">
      <alignment horizontal="center" vertical="center" shrinkToFit="1"/>
    </xf>
    <xf numFmtId="0" fontId="19" fillId="0" borderId="19" xfId="1" applyFont="1" applyBorder="1" applyAlignment="1">
      <alignment horizontal="center" vertical="center" wrapText="1" shrinkToFit="1"/>
    </xf>
    <xf numFmtId="0" fontId="19" fillId="0" borderId="1" xfId="1" applyFont="1" applyBorder="1" applyAlignment="1">
      <alignment horizontal="center" vertical="center" wrapText="1" shrinkToFit="1"/>
    </xf>
    <xf numFmtId="184" fontId="19" fillId="0" borderId="1" xfId="1" applyNumberFormat="1" applyFont="1" applyBorder="1" applyAlignment="1">
      <alignment horizontal="center" vertical="center" shrinkToFit="1"/>
    </xf>
    <xf numFmtId="178" fontId="24" fillId="0" borderId="22" xfId="1" applyNumberFormat="1" applyFont="1" applyBorder="1" applyAlignment="1">
      <alignment horizontal="center" vertical="center" shrinkToFit="1"/>
    </xf>
    <xf numFmtId="178" fontId="24" fillId="0" borderId="22" xfId="1" applyNumberFormat="1" applyFont="1" applyBorder="1" applyAlignment="1">
      <alignment horizontal="center" vertical="center"/>
    </xf>
    <xf numFmtId="184" fontId="22" fillId="0" borderId="1" xfId="1" applyNumberFormat="1" applyFont="1" applyBorder="1" applyAlignment="1">
      <alignment horizontal="center" vertical="center" shrinkToFit="1"/>
    </xf>
    <xf numFmtId="182" fontId="23" fillId="0" borderId="1" xfId="1" applyNumberFormat="1" applyFont="1" applyBorder="1" applyAlignment="1">
      <alignment horizontal="center" vertical="center" shrinkToFit="1"/>
    </xf>
    <xf numFmtId="0" fontId="19" fillId="0" borderId="1" xfId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center" vertical="center"/>
    </xf>
    <xf numFmtId="0" fontId="19" fillId="0" borderId="19" xfId="1" applyFont="1" applyBorder="1" applyAlignment="1">
      <alignment horizontal="center" vertical="center"/>
    </xf>
    <xf numFmtId="0" fontId="19" fillId="0" borderId="17" xfId="1" applyFont="1" applyBorder="1" applyAlignment="1">
      <alignment horizontal="center" vertical="center" wrapText="1" shrinkToFit="1"/>
    </xf>
    <xf numFmtId="0" fontId="19" fillId="0" borderId="19" xfId="1" applyFont="1" applyBorder="1" applyAlignment="1">
      <alignment horizontal="center" vertical="center" shrinkToFit="1"/>
    </xf>
    <xf numFmtId="0" fontId="7" fillId="0" borderId="41" xfId="3" applyFont="1" applyBorder="1" applyAlignment="1">
      <alignment horizontal="center" vertical="center"/>
    </xf>
    <xf numFmtId="0" fontId="7" fillId="0" borderId="4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86" fontId="7" fillId="0" borderId="0" xfId="3" applyNumberFormat="1" applyFont="1" applyAlignment="1">
      <alignment horizontal="center" vertical="center"/>
    </xf>
    <xf numFmtId="0" fontId="21" fillId="0" borderId="0" xfId="2" applyFont="1" applyAlignment="1">
      <alignment horizontal="left" vertical="center"/>
    </xf>
    <xf numFmtId="186" fontId="7" fillId="0" borderId="0" xfId="5" applyNumberFormat="1" applyFont="1" applyAlignment="1">
      <alignment horizontal="center" vertical="center"/>
    </xf>
    <xf numFmtId="0" fontId="9" fillId="0" borderId="19" xfId="2" applyFont="1" applyBorder="1" applyAlignment="1">
      <alignment horizontal="center" vertical="center" shrinkToFit="1"/>
    </xf>
    <xf numFmtId="0" fontId="9" fillId="0" borderId="1" xfId="2" applyFont="1" applyBorder="1" applyAlignment="1">
      <alignment horizontal="center" vertical="center"/>
    </xf>
    <xf numFmtId="187" fontId="9" fillId="0" borderId="4" xfId="2" applyNumberFormat="1" applyFont="1" applyBorder="1" applyAlignment="1">
      <alignment horizontal="right" vertical="center"/>
    </xf>
    <xf numFmtId="187" fontId="9" fillId="0" borderId="8" xfId="2" applyNumberFormat="1" applyFont="1" applyBorder="1" applyAlignment="1">
      <alignment horizontal="right" vertical="center"/>
    </xf>
    <xf numFmtId="0" fontId="9" fillId="0" borderId="49" xfId="2" applyFont="1" applyBorder="1" applyAlignment="1">
      <alignment horizontal="center" vertical="center" shrinkToFit="1"/>
    </xf>
    <xf numFmtId="0" fontId="9" fillId="0" borderId="47" xfId="2" applyFont="1" applyBorder="1" applyAlignment="1">
      <alignment horizontal="center" vertical="center" shrinkToFit="1"/>
    </xf>
    <xf numFmtId="0" fontId="9" fillId="0" borderId="45" xfId="2" applyFont="1" applyBorder="1" applyAlignment="1">
      <alignment horizontal="left" vertical="center" shrinkToFit="1"/>
    </xf>
    <xf numFmtId="0" fontId="9" fillId="0" borderId="48" xfId="2" applyFont="1" applyBorder="1" applyAlignment="1">
      <alignment horizontal="left" vertical="center" shrinkToFit="1"/>
    </xf>
    <xf numFmtId="0" fontId="9" fillId="0" borderId="1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187" fontId="9" fillId="0" borderId="46" xfId="2" applyNumberFormat="1" applyFont="1" applyBorder="1" applyAlignment="1">
      <alignment horizontal="right" vertical="center"/>
    </xf>
    <xf numFmtId="0" fontId="9" fillId="0" borderId="47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21" fillId="0" borderId="0" xfId="2" applyFont="1" applyAlignment="1">
      <alignment horizontal="left"/>
    </xf>
    <xf numFmtId="0" fontId="21" fillId="0" borderId="37" xfId="2" applyFont="1" applyBorder="1" applyAlignment="1">
      <alignment horizontal="left"/>
    </xf>
    <xf numFmtId="2" fontId="20" fillId="0" borderId="0" xfId="2" quotePrefix="1" applyNumberFormat="1" applyFont="1" applyAlignment="1">
      <alignment horizontal="center" vertical="center"/>
    </xf>
    <xf numFmtId="2" fontId="20" fillId="0" borderId="37" xfId="2" quotePrefix="1" applyNumberFormat="1" applyFont="1" applyBorder="1" applyAlignment="1">
      <alignment horizontal="center" vertical="center"/>
    </xf>
    <xf numFmtId="0" fontId="20" fillId="0" borderId="16" xfId="2" applyFont="1" applyBorder="1" applyAlignment="1">
      <alignment horizontal="distributed" vertical="center"/>
    </xf>
    <xf numFmtId="0" fontId="20" fillId="0" borderId="21" xfId="2" applyFont="1" applyBorder="1" applyAlignment="1">
      <alignment horizontal="distributed" vertical="center"/>
    </xf>
    <xf numFmtId="0" fontId="20" fillId="0" borderId="17" xfId="2" applyFont="1" applyBorder="1" applyAlignment="1">
      <alignment horizontal="distributed" vertical="center"/>
    </xf>
    <xf numFmtId="0" fontId="20" fillId="0" borderId="22" xfId="2" applyFont="1" applyBorder="1" applyAlignment="1">
      <alignment horizontal="distributed" vertical="center"/>
    </xf>
    <xf numFmtId="0" fontId="20" fillId="0" borderId="17" xfId="2" applyFont="1" applyBorder="1" applyAlignment="1">
      <alignment horizontal="center" vertical="center"/>
    </xf>
    <xf numFmtId="0" fontId="20" fillId="0" borderId="22" xfId="2" applyFont="1" applyBorder="1" applyAlignment="1">
      <alignment horizontal="center" vertical="center"/>
    </xf>
    <xf numFmtId="0" fontId="20" fillId="0" borderId="18" xfId="2" applyFont="1" applyBorder="1" applyAlignment="1">
      <alignment horizontal="distributed" vertical="center"/>
    </xf>
    <xf numFmtId="0" fontId="20" fillId="0" borderId="23" xfId="2" applyFont="1" applyBorder="1" applyAlignment="1">
      <alignment horizontal="distributed" vertical="center"/>
    </xf>
    <xf numFmtId="0" fontId="9" fillId="0" borderId="50" xfId="2" applyFont="1" applyBorder="1" applyAlignment="1">
      <alignment horizontal="center" vertical="center" wrapText="1"/>
    </xf>
    <xf numFmtId="0" fontId="9" fillId="0" borderId="4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187" fontId="9" fillId="0" borderId="4" xfId="2" quotePrefix="1" applyNumberFormat="1" applyFont="1" applyBorder="1" applyAlignment="1">
      <alignment horizontal="right" vertical="center"/>
    </xf>
    <xf numFmtId="0" fontId="9" fillId="0" borderId="49" xfId="2" applyFont="1" applyBorder="1" applyAlignment="1">
      <alignment horizontal="center" vertical="center"/>
    </xf>
    <xf numFmtId="188" fontId="9" fillId="0" borderId="4" xfId="2" quotePrefix="1" applyNumberFormat="1" applyFont="1" applyBorder="1" applyAlignment="1">
      <alignment horizontal="right" vertical="center"/>
    </xf>
    <xf numFmtId="188" fontId="9" fillId="0" borderId="8" xfId="2" applyNumberFormat="1" applyFont="1" applyBorder="1" applyAlignment="1">
      <alignment horizontal="right" vertical="center"/>
    </xf>
    <xf numFmtId="49" fontId="9" fillId="0" borderId="1" xfId="2" applyNumberFormat="1" applyFont="1" applyBorder="1" applyAlignment="1">
      <alignment horizontal="center" vertical="center"/>
    </xf>
    <xf numFmtId="188" fontId="9" fillId="0" borderId="4" xfId="2" applyNumberFormat="1" applyFont="1" applyBorder="1" applyAlignment="1">
      <alignment horizontal="right" vertical="center"/>
    </xf>
    <xf numFmtId="0" fontId="9" fillId="0" borderId="50" xfId="2" applyFont="1" applyBorder="1" applyAlignment="1">
      <alignment horizontal="center" vertical="center"/>
    </xf>
    <xf numFmtId="189" fontId="9" fillId="0" borderId="4" xfId="2" applyNumberFormat="1" applyFont="1" applyBorder="1" applyAlignment="1">
      <alignment horizontal="right" vertical="center"/>
    </xf>
    <xf numFmtId="189" fontId="9" fillId="0" borderId="8" xfId="2" applyNumberFormat="1" applyFont="1" applyBorder="1" applyAlignment="1">
      <alignment horizontal="right" vertical="center"/>
    </xf>
    <xf numFmtId="0" fontId="7" fillId="0" borderId="51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78" fontId="7" fillId="0" borderId="0" xfId="3" applyNumberFormat="1" applyFont="1" applyAlignment="1">
      <alignment horizontal="right" vertical="center"/>
    </xf>
    <xf numFmtId="180" fontId="7" fillId="0" borderId="0" xfId="3" applyNumberFormat="1" applyFont="1" applyAlignment="1">
      <alignment horizontal="right" vertical="center"/>
    </xf>
    <xf numFmtId="180" fontId="7" fillId="0" borderId="11" xfId="3" applyNumberFormat="1" applyFont="1" applyBorder="1" applyAlignment="1">
      <alignment horizontal="right" vertical="center"/>
    </xf>
    <xf numFmtId="186" fontId="7" fillId="0" borderId="10" xfId="3" applyNumberFormat="1" applyFont="1" applyBorder="1" applyAlignment="1">
      <alignment horizontal="right" vertical="center"/>
    </xf>
    <xf numFmtId="186" fontId="7" fillId="0" borderId="0" xfId="3" applyNumberFormat="1" applyFont="1" applyAlignment="1">
      <alignment horizontal="right" vertical="center"/>
    </xf>
    <xf numFmtId="186" fontId="7" fillId="0" borderId="11" xfId="3" applyNumberFormat="1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187" fontId="9" fillId="0" borderId="1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center"/>
    </xf>
    <xf numFmtId="0" fontId="9" fillId="0" borderId="49" xfId="2" applyFont="1" applyBorder="1" applyAlignment="1">
      <alignment horizontal="center"/>
    </xf>
    <xf numFmtId="189" fontId="9" fillId="0" borderId="1" xfId="2" applyNumberFormat="1" applyFont="1" applyBorder="1" applyAlignment="1">
      <alignment horizontal="right" vertical="center"/>
    </xf>
    <xf numFmtId="0" fontId="7" fillId="0" borderId="44" xfId="3" applyFont="1" applyBorder="1" applyAlignment="1">
      <alignment horizontal="center" vertical="center"/>
    </xf>
    <xf numFmtId="0" fontId="7" fillId="0" borderId="11" xfId="3" applyFont="1" applyBorder="1" applyAlignment="1">
      <alignment horizontal="center" vertical="center"/>
    </xf>
    <xf numFmtId="185" fontId="7" fillId="0" borderId="10" xfId="3" applyNumberFormat="1" applyFont="1" applyBorder="1" applyAlignment="1">
      <alignment horizontal="right" vertical="center"/>
    </xf>
    <xf numFmtId="185" fontId="7" fillId="0" borderId="0" xfId="3" applyNumberFormat="1" applyFont="1" applyAlignment="1">
      <alignment horizontal="right" vertical="center"/>
    </xf>
    <xf numFmtId="0" fontId="7" fillId="0" borderId="44" xfId="3" applyFont="1" applyBorder="1" applyAlignment="1">
      <alignment horizontal="center" vertical="center" shrinkToFit="1"/>
    </xf>
    <xf numFmtId="0" fontId="7" fillId="0" borderId="0" xfId="3" applyFont="1" applyAlignment="1">
      <alignment horizontal="center" vertical="center" shrinkToFit="1"/>
    </xf>
    <xf numFmtId="0" fontId="7" fillId="0" borderId="11" xfId="3" applyFont="1" applyBorder="1" applyAlignment="1">
      <alignment horizontal="center" vertical="center" shrinkToFit="1"/>
    </xf>
    <xf numFmtId="184" fontId="7" fillId="0" borderId="10" xfId="3" applyNumberFormat="1" applyFont="1" applyBorder="1" applyAlignment="1">
      <alignment horizontal="right" vertical="center"/>
    </xf>
    <xf numFmtId="184" fontId="7" fillId="0" borderId="0" xfId="3" applyNumberFormat="1" applyFont="1" applyAlignment="1">
      <alignment horizontal="right" vertical="center"/>
    </xf>
    <xf numFmtId="186" fontId="7" fillId="0" borderId="11" xfId="5" applyNumberFormat="1" applyFont="1" applyBorder="1" applyAlignment="1">
      <alignment horizontal="center" vertical="center"/>
    </xf>
    <xf numFmtId="0" fontId="9" fillId="0" borderId="47" xfId="2" applyFont="1" applyBorder="1" applyAlignment="1">
      <alignment horizontal="center"/>
    </xf>
    <xf numFmtId="0" fontId="9" fillId="0" borderId="26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6" xfId="2" applyFont="1" applyBorder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9" fillId="0" borderId="26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187" fontId="9" fillId="0" borderId="26" xfId="2" applyNumberFormat="1" applyFont="1" applyBorder="1" applyAlignment="1">
      <alignment horizontal="right" vertical="center"/>
    </xf>
    <xf numFmtId="187" fontId="9" fillId="0" borderId="0" xfId="2" applyNumberFormat="1" applyFont="1" applyAlignment="1">
      <alignment horizontal="right" vertical="center"/>
    </xf>
    <xf numFmtId="0" fontId="9" fillId="0" borderId="26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7" fillId="0" borderId="44" xfId="5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0" borderId="11" xfId="5" applyFont="1" applyBorder="1" applyAlignment="1">
      <alignment horizontal="center" vertical="center"/>
    </xf>
    <xf numFmtId="186" fontId="7" fillId="0" borderId="0" xfId="0" applyNumberFormat="1" applyFont="1" applyAlignment="1">
      <alignment horizontal="center" vertical="center"/>
    </xf>
    <xf numFmtId="186" fontId="7" fillId="0" borderId="11" xfId="0" applyNumberFormat="1" applyFont="1" applyBorder="1" applyAlignment="1">
      <alignment horizontal="center" vertical="center"/>
    </xf>
    <xf numFmtId="191" fontId="7" fillId="0" borderId="10" xfId="3" applyNumberFormat="1" applyFont="1" applyBorder="1" applyAlignment="1">
      <alignment horizontal="right" vertical="center"/>
    </xf>
    <xf numFmtId="191" fontId="7" fillId="0" borderId="0" xfId="3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90" fontId="7" fillId="0" borderId="10" xfId="3" applyNumberFormat="1" applyFont="1" applyBorder="1" applyAlignment="1">
      <alignment horizontal="right" vertical="center"/>
    </xf>
    <xf numFmtId="190" fontId="7" fillId="0" borderId="0" xfId="3" applyNumberFormat="1" applyFont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83" fontId="7" fillId="0" borderId="10" xfId="3" applyNumberFormat="1" applyFont="1" applyBorder="1" applyAlignment="1">
      <alignment horizontal="right" vertical="center"/>
    </xf>
    <xf numFmtId="183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7" fillId="0" borderId="11" xfId="3" applyFont="1" applyBorder="1" applyAlignment="1">
      <alignment horizontal="right" vertical="center"/>
    </xf>
    <xf numFmtId="186" fontId="7" fillId="0" borderId="37" xfId="0" applyNumberFormat="1" applyFont="1" applyBorder="1" applyAlignment="1">
      <alignment horizontal="center" vertical="center"/>
    </xf>
    <xf numFmtId="186" fontId="7" fillId="0" borderId="54" xfId="0" applyNumberFormat="1" applyFont="1" applyBorder="1" applyAlignment="1">
      <alignment horizontal="center" vertical="center"/>
    </xf>
    <xf numFmtId="184" fontId="7" fillId="0" borderId="0" xfId="3" applyNumberFormat="1" applyFont="1" applyBorder="1" applyAlignment="1">
      <alignment horizontal="right" vertical="center"/>
    </xf>
    <xf numFmtId="0" fontId="7" fillId="0" borderId="52" xfId="3" applyFont="1" applyBorder="1" applyAlignment="1">
      <alignment horizontal="center" vertical="center" shrinkToFit="1"/>
    </xf>
    <xf numFmtId="0" fontId="7" fillId="0" borderId="37" xfId="3" applyFont="1" applyBorder="1" applyAlignment="1">
      <alignment horizontal="center" vertical="center" shrinkToFit="1"/>
    </xf>
    <xf numFmtId="2" fontId="7" fillId="0" borderId="37" xfId="0" applyNumberFormat="1" applyFont="1" applyBorder="1" applyAlignment="1">
      <alignment horizontal="center" vertical="center"/>
    </xf>
    <xf numFmtId="178" fontId="7" fillId="0" borderId="37" xfId="3" applyNumberFormat="1" applyFont="1" applyBorder="1" applyAlignment="1">
      <alignment horizontal="right" vertical="center"/>
    </xf>
    <xf numFmtId="180" fontId="7" fillId="0" borderId="37" xfId="3" applyNumberFormat="1" applyFont="1" applyBorder="1" applyAlignment="1">
      <alignment horizontal="right" vertical="center"/>
    </xf>
    <xf numFmtId="180" fontId="7" fillId="0" borderId="54" xfId="3" applyNumberFormat="1" applyFont="1" applyBorder="1" applyAlignment="1">
      <alignment horizontal="right" vertical="center"/>
    </xf>
    <xf numFmtId="191" fontId="7" fillId="0" borderId="53" xfId="3" applyNumberFormat="1" applyFont="1" applyBorder="1" applyAlignment="1">
      <alignment horizontal="right" vertical="center"/>
    </xf>
    <xf numFmtId="191" fontId="7" fillId="0" borderId="37" xfId="3" applyNumberFormat="1" applyFont="1" applyBorder="1" applyAlignment="1">
      <alignment horizontal="right" vertical="center"/>
    </xf>
    <xf numFmtId="183" fontId="7" fillId="0" borderId="0" xfId="0" quotePrefix="1" applyNumberFormat="1" applyFont="1" applyAlignment="1">
      <alignment horizontal="center" vertical="center" shrinkToFit="1"/>
    </xf>
    <xf numFmtId="183" fontId="7" fillId="0" borderId="11" xfId="3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 shrinkToFit="1"/>
    </xf>
    <xf numFmtId="2" fontId="7" fillId="0" borderId="0" xfId="0" quotePrefix="1" applyNumberFormat="1" applyFont="1" applyAlignment="1">
      <alignment horizontal="center" vertical="center" shrinkToFit="1"/>
    </xf>
    <xf numFmtId="179" fontId="7" fillId="0" borderId="0" xfId="0" quotePrefix="1" applyNumberFormat="1" applyFont="1" applyAlignment="1">
      <alignment horizontal="center" vertical="center" shrinkToFit="1"/>
    </xf>
    <xf numFmtId="190" fontId="7" fillId="0" borderId="0" xfId="3" quotePrefix="1" applyNumberFormat="1" applyFont="1" applyAlignment="1">
      <alignment horizontal="right" vertical="center"/>
    </xf>
    <xf numFmtId="190" fontId="7" fillId="0" borderId="11" xfId="3" applyNumberFormat="1" applyFont="1" applyBorder="1" applyAlignment="1">
      <alignment horizontal="right" vertical="center"/>
    </xf>
    <xf numFmtId="192" fontId="7" fillId="0" borderId="0" xfId="3" quotePrefix="1" applyNumberFormat="1" applyFont="1" applyAlignment="1">
      <alignment horizontal="center" vertical="center"/>
    </xf>
    <xf numFmtId="2" fontId="7" fillId="0" borderId="0" xfId="3" quotePrefix="1" applyNumberFormat="1" applyFont="1" applyAlignment="1">
      <alignment horizontal="center" vertical="center"/>
    </xf>
    <xf numFmtId="179" fontId="7" fillId="0" borderId="0" xfId="3" quotePrefix="1" applyNumberFormat="1" applyFont="1" applyAlignment="1">
      <alignment horizontal="center" vertical="center"/>
    </xf>
    <xf numFmtId="0" fontId="7" fillId="0" borderId="0" xfId="3" quotePrefix="1" applyFont="1" applyAlignment="1">
      <alignment horizontal="center" vertical="center" wrapText="1"/>
    </xf>
    <xf numFmtId="192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5" fontId="7" fillId="0" borderId="0" xfId="0" applyNumberFormat="1" applyFont="1" applyAlignment="1">
      <alignment horizontal="center" vertical="center" shrinkToFit="1"/>
    </xf>
    <xf numFmtId="179" fontId="7" fillId="0" borderId="0" xfId="0" applyNumberFormat="1" applyFont="1" applyAlignment="1">
      <alignment horizontal="center" vertical="center" shrinkToFit="1"/>
    </xf>
    <xf numFmtId="12" fontId="7" fillId="0" borderId="0" xfId="3" quotePrefix="1" applyNumberFormat="1" applyFont="1" applyAlignment="1">
      <alignment horizontal="center" vertical="center" wrapText="1"/>
    </xf>
    <xf numFmtId="193" fontId="7" fillId="0" borderId="0" xfId="3" quotePrefix="1" applyNumberFormat="1" applyFont="1" applyAlignment="1">
      <alignment horizontal="center" vertical="center" shrinkToFit="1"/>
    </xf>
    <xf numFmtId="194" fontId="7" fillId="0" borderId="0" xfId="3" quotePrefix="1" applyNumberFormat="1" applyFont="1" applyAlignment="1">
      <alignment horizontal="center" vertical="center" wrapText="1"/>
    </xf>
    <xf numFmtId="178" fontId="7" fillId="0" borderId="0" xfId="3" quotePrefix="1" applyNumberFormat="1" applyFont="1" applyAlignment="1">
      <alignment horizontal="right" vertical="center"/>
    </xf>
    <xf numFmtId="179" fontId="7" fillId="0" borderId="0" xfId="3" applyNumberFormat="1" applyFont="1" applyAlignment="1">
      <alignment horizontal="center" vertical="center"/>
    </xf>
    <xf numFmtId="185" fontId="7" fillId="0" borderId="0" xfId="3" applyNumberFormat="1" applyFont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187" fontId="9" fillId="0" borderId="22" xfId="2" applyNumberFormat="1" applyFont="1" applyBorder="1" applyAlignment="1">
      <alignment horizontal="right" vertical="center"/>
    </xf>
    <xf numFmtId="0" fontId="9" fillId="0" borderId="23" xfId="2" applyFont="1" applyBorder="1" applyAlignment="1">
      <alignment horizontal="center"/>
    </xf>
    <xf numFmtId="196" fontId="7" fillId="0" borderId="0" xfId="0" applyNumberFormat="1" applyFont="1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0" fontId="10" fillId="0" borderId="44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181" fontId="7" fillId="0" borderId="10" xfId="3" applyNumberFormat="1" applyFont="1" applyBorder="1" applyAlignment="1">
      <alignment horizontal="right" vertical="center"/>
    </xf>
    <xf numFmtId="1" fontId="7" fillId="0" borderId="0" xfId="3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2" fontId="7" fillId="0" borderId="0" xfId="0" quotePrefix="1" applyNumberFormat="1" applyFont="1" applyAlignment="1">
      <alignment horizontal="center" vertical="center"/>
    </xf>
    <xf numFmtId="0" fontId="9" fillId="0" borderId="19" xfId="2" applyFont="1" applyBorder="1" applyAlignment="1">
      <alignment horizontal="right" vertical="center" shrinkToFit="1"/>
    </xf>
    <xf numFmtId="49" fontId="9" fillId="0" borderId="1" xfId="2" applyNumberFormat="1" applyFont="1" applyBorder="1" applyAlignment="1">
      <alignment horizontal="left" vertical="center"/>
    </xf>
    <xf numFmtId="0" fontId="9" fillId="0" borderId="19" xfId="2" applyFont="1" applyBorder="1" applyAlignment="1">
      <alignment horizontal="left" vertical="center" shrinkToFit="1"/>
    </xf>
    <xf numFmtId="0" fontId="9" fillId="0" borderId="1" xfId="2" applyFont="1" applyBorder="1" applyAlignment="1">
      <alignment horizontal="left" vertical="center"/>
    </xf>
    <xf numFmtId="0" fontId="9" fillId="0" borderId="50" xfId="2" applyFont="1" applyBorder="1" applyAlignment="1">
      <alignment horizontal="right" vertical="center" shrinkToFit="1"/>
    </xf>
    <xf numFmtId="0" fontId="9" fillId="0" borderId="48" xfId="2" applyFont="1" applyBorder="1" applyAlignment="1">
      <alignment horizontal="right" vertical="center" shrinkToFit="1"/>
    </xf>
    <xf numFmtId="49" fontId="9" fillId="0" borderId="4" xfId="2" applyNumberFormat="1" applyFont="1" applyBorder="1" applyAlignment="1">
      <alignment horizontal="left" vertical="center"/>
    </xf>
    <xf numFmtId="49" fontId="9" fillId="0" borderId="8" xfId="2" applyNumberFormat="1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/>
    </xf>
    <xf numFmtId="189" fontId="9" fillId="0" borderId="4" xfId="2" quotePrefix="1" applyNumberFormat="1" applyFont="1" applyBorder="1" applyAlignment="1">
      <alignment horizontal="right" vertical="center"/>
    </xf>
    <xf numFmtId="0" fontId="9" fillId="0" borderId="50" xfId="2" applyFont="1" applyBorder="1" applyAlignment="1">
      <alignment horizontal="right" vertical="center"/>
    </xf>
    <xf numFmtId="0" fontId="9" fillId="0" borderId="48" xfId="2" applyFont="1" applyBorder="1" applyAlignment="1">
      <alignment horizontal="right" vertical="center"/>
    </xf>
    <xf numFmtId="0" fontId="9" fillId="0" borderId="4" xfId="2" applyFont="1" applyBorder="1" applyAlignment="1">
      <alignment horizontal="left" vertical="center"/>
    </xf>
    <xf numFmtId="0" fontId="9" fillId="0" borderId="50" xfId="2" applyFont="1" applyBorder="1" applyAlignment="1">
      <alignment horizontal="left" vertical="center"/>
    </xf>
    <xf numFmtId="0" fontId="9" fillId="0" borderId="48" xfId="2" applyFont="1" applyBorder="1" applyAlignment="1">
      <alignment horizontal="left" vertical="center"/>
    </xf>
    <xf numFmtId="0" fontId="9" fillId="0" borderId="19" xfId="2" applyFont="1" applyBorder="1" applyAlignment="1">
      <alignment horizontal="left" vertical="center"/>
    </xf>
    <xf numFmtId="0" fontId="9" fillId="0" borderId="19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right" vertical="center"/>
    </xf>
    <xf numFmtId="0" fontId="7" fillId="0" borderId="20" xfId="0" applyFont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7" fillId="0" borderId="56" xfId="3" applyFont="1" applyBorder="1" applyAlignment="1">
      <alignment horizontal="center" vertical="center"/>
    </xf>
    <xf numFmtId="0" fontId="7" fillId="0" borderId="28" xfId="3" applyFont="1" applyBorder="1" applyAlignment="1">
      <alignment horizontal="center" vertical="center"/>
    </xf>
    <xf numFmtId="0" fontId="7" fillId="0" borderId="29" xfId="3" applyFont="1" applyBorder="1" applyAlignment="1">
      <alignment horizontal="center" vertical="center"/>
    </xf>
    <xf numFmtId="0" fontId="7" fillId="0" borderId="27" xfId="3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right" vertical="center"/>
    </xf>
    <xf numFmtId="0" fontId="9" fillId="0" borderId="22" xfId="0" applyFont="1" applyBorder="1" applyAlignment="1">
      <alignment horizontal="center" vertical="center"/>
    </xf>
    <xf numFmtId="179" fontId="9" fillId="0" borderId="22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0" xfId="3" quotePrefix="1" applyFont="1" applyAlignment="1">
      <alignment horizontal="left" vertical="center" wrapText="1"/>
    </xf>
    <xf numFmtId="181" fontId="7" fillId="0" borderId="0" xfId="3" applyNumberFormat="1" applyFont="1" applyAlignment="1">
      <alignment horizontal="right" vertical="center"/>
    </xf>
    <xf numFmtId="2" fontId="7" fillId="0" borderId="0" xfId="3" applyNumberFormat="1" applyFont="1" applyAlignment="1">
      <alignment horizontal="center" vertical="center"/>
    </xf>
    <xf numFmtId="2" fontId="7" fillId="0" borderId="0" xfId="3" quotePrefix="1" applyNumberFormat="1" applyFont="1" applyAlignment="1">
      <alignment horizontal="center" vertical="center" wrapText="1"/>
    </xf>
    <xf numFmtId="186" fontId="7" fillId="0" borderId="0" xfId="3" quotePrefix="1" applyNumberFormat="1" applyFont="1" applyAlignment="1">
      <alignment horizontal="center" vertical="center" wrapText="1"/>
    </xf>
    <xf numFmtId="0" fontId="9" fillId="0" borderId="50" xfId="2" applyFont="1" applyBorder="1" applyAlignment="1">
      <alignment horizontal="right" vertical="center" wrapText="1"/>
    </xf>
    <xf numFmtId="0" fontId="9" fillId="0" borderId="50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79" fontId="9" fillId="0" borderId="4" xfId="0" applyNumberFormat="1" applyFont="1" applyBorder="1" applyAlignment="1">
      <alignment horizontal="right" vertical="center"/>
    </xf>
    <xf numFmtId="0" fontId="7" fillId="0" borderId="49" xfId="0" applyFont="1" applyBorder="1" applyAlignment="1">
      <alignment horizontal="center" vertical="center"/>
    </xf>
    <xf numFmtId="0" fontId="9" fillId="0" borderId="58" xfId="0" applyFont="1" applyBorder="1" applyAlignment="1">
      <alignment horizontal="right" vertical="center"/>
    </xf>
    <xf numFmtId="0" fontId="7" fillId="0" borderId="4" xfId="0" applyFont="1" applyBorder="1" applyAlignment="1">
      <alignment horizontal="center"/>
    </xf>
    <xf numFmtId="0" fontId="7" fillId="0" borderId="59" xfId="0" applyFont="1" applyBorder="1" applyAlignment="1">
      <alignment horizontal="center"/>
    </xf>
    <xf numFmtId="191" fontId="9" fillId="0" borderId="4" xfId="0" applyNumberFormat="1" applyFont="1" applyBorder="1" applyAlignment="1">
      <alignment horizontal="right" vertical="center"/>
    </xf>
    <xf numFmtId="0" fontId="9" fillId="0" borderId="59" xfId="0" applyFont="1" applyBorder="1" applyAlignment="1">
      <alignment horizontal="right" vertical="center"/>
    </xf>
    <xf numFmtId="0" fontId="7" fillId="0" borderId="49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186" fontId="7" fillId="0" borderId="37" xfId="3" applyNumberFormat="1" applyFont="1" applyBorder="1" applyAlignment="1">
      <alignment horizontal="center" vertical="center"/>
    </xf>
    <xf numFmtId="0" fontId="7" fillId="0" borderId="61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17" fillId="0" borderId="62" xfId="6" applyFont="1" applyBorder="1" applyAlignment="1">
      <alignment horizontal="center" vertical="center"/>
    </xf>
    <xf numFmtId="0" fontId="17" fillId="0" borderId="26" xfId="6" applyFont="1" applyBorder="1" applyAlignment="1">
      <alignment horizontal="center" vertical="center"/>
    </xf>
    <xf numFmtId="0" fontId="17" fillId="0" borderId="52" xfId="6" applyFont="1" applyBorder="1" applyAlignment="1">
      <alignment horizontal="center" vertical="center"/>
    </xf>
    <xf numFmtId="0" fontId="17" fillId="0" borderId="37" xfId="6" applyFont="1" applyBorder="1" applyAlignment="1">
      <alignment horizontal="center" vertical="center"/>
    </xf>
    <xf numFmtId="0" fontId="18" fillId="0" borderId="26" xfId="6" applyFont="1" applyBorder="1" applyAlignment="1">
      <alignment horizontal="center" vertical="center"/>
    </xf>
    <xf numFmtId="0" fontId="18" fillId="0" borderId="31" xfId="6" applyFont="1" applyBorder="1" applyAlignment="1">
      <alignment horizontal="center" vertical="center"/>
    </xf>
    <xf numFmtId="0" fontId="18" fillId="0" borderId="37" xfId="6" applyFont="1" applyBorder="1" applyAlignment="1">
      <alignment horizontal="center" vertical="center" shrinkToFit="1"/>
    </xf>
    <xf numFmtId="0" fontId="18" fillId="0" borderId="55" xfId="6" applyFont="1" applyBorder="1" applyAlignment="1">
      <alignment horizontal="center" vertical="center" shrinkToFit="1"/>
    </xf>
    <xf numFmtId="0" fontId="9" fillId="0" borderId="45" xfId="6" applyFont="1" applyBorder="1" applyAlignment="1">
      <alignment horizontal="center" vertical="center"/>
    </xf>
    <xf numFmtId="0" fontId="9" fillId="0" borderId="48" xfId="6" applyFont="1" applyBorder="1" applyAlignment="1">
      <alignment horizontal="center" vertical="center"/>
    </xf>
    <xf numFmtId="0" fontId="9" fillId="0" borderId="27" xfId="6" applyFont="1" applyBorder="1" applyAlignment="1">
      <alignment horizontal="center" vertical="center"/>
    </xf>
    <xf numFmtId="0" fontId="9" fillId="0" borderId="28" xfId="6" applyFont="1" applyBorder="1" applyAlignment="1">
      <alignment horizontal="center" vertical="center"/>
    </xf>
    <xf numFmtId="0" fontId="9" fillId="0" borderId="63" xfId="6" applyFont="1" applyBorder="1" applyAlignment="1">
      <alignment horizontal="center" vertical="center"/>
    </xf>
    <xf numFmtId="0" fontId="19" fillId="0" borderId="27" xfId="6" applyFont="1" applyBorder="1" applyAlignment="1">
      <alignment horizontal="center" vertical="center"/>
    </xf>
    <xf numFmtId="0" fontId="9" fillId="0" borderId="57" xfId="6" applyFont="1" applyBorder="1" applyAlignment="1">
      <alignment horizontal="center" vertical="center"/>
    </xf>
  </cellXfs>
  <cellStyles count="9">
    <cellStyle name="桁区切り 2" xfId="7" xr:uid="{FF4E2EBA-800F-4720-A880-7137981B9BE9}"/>
    <cellStyle name="標準" xfId="0" builtinId="0"/>
    <cellStyle name="標準 2 2" xfId="8" xr:uid="{28CCEC74-A07C-4F0A-ADC7-D55AA2D8FF6B}"/>
    <cellStyle name="標準 3" xfId="6" xr:uid="{FA0DC43D-1742-443E-9FD1-239A978D76AE}"/>
    <cellStyle name="標準 5" xfId="1" xr:uid="{36BFDD00-C81D-457F-B46F-A930AFDD5D61}"/>
    <cellStyle name="標準_203 ブロック積数量" xfId="2" xr:uid="{102583C8-D0A0-48D4-B72D-12E6F0AB56E1}"/>
    <cellStyle name="標準_ブロック積擁壁" xfId="3" xr:uid="{7EA3A202-F4F1-49C5-992F-85794672F545}"/>
    <cellStyle name="標準_護床工数量計算書" xfId="4" xr:uid="{3FB0DBC2-D525-4FBC-8B53-3CDC23FD2597}"/>
    <cellStyle name="標準_重力式擁壁" xfId="5" xr:uid="{7D7CD669-51E2-4CF4-900E-2E08C6BE6F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31750</xdr:colOff>
      <xdr:row>4</xdr:row>
      <xdr:rowOff>107950</xdr:rowOff>
    </xdr:from>
    <xdr:to>
      <xdr:col>40</xdr:col>
      <xdr:colOff>165100</xdr:colOff>
      <xdr:row>13</xdr:row>
      <xdr:rowOff>69850</xdr:rowOff>
    </xdr:to>
    <xdr:pic>
      <xdr:nvPicPr>
        <xdr:cNvPr id="2" name="図 2">
          <a:extLst>
            <a:ext uri="{FF2B5EF4-FFF2-40B4-BE49-F238E27FC236}">
              <a16:creationId xmlns:a16="http://schemas.microsoft.com/office/drawing/2014/main" id="{34AC2A09-A348-4B46-814B-8CE1B9636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61" t="11855" r="16605" b="37521"/>
        <a:stretch>
          <a:fillRect/>
        </a:stretch>
      </xdr:blipFill>
      <xdr:spPr bwMode="auto">
        <a:xfrm>
          <a:off x="10899775" y="822325"/>
          <a:ext cx="3705225" cy="177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88900</xdr:colOff>
      <xdr:row>15</xdr:row>
      <xdr:rowOff>95250</xdr:rowOff>
    </xdr:from>
    <xdr:to>
      <xdr:col>38</xdr:col>
      <xdr:colOff>0</xdr:colOff>
      <xdr:row>26</xdr:row>
      <xdr:rowOff>6350</xdr:rowOff>
    </xdr:to>
    <xdr:pic>
      <xdr:nvPicPr>
        <xdr:cNvPr id="3" name="図 3">
          <a:extLst>
            <a:ext uri="{FF2B5EF4-FFF2-40B4-BE49-F238E27FC236}">
              <a16:creationId xmlns:a16="http://schemas.microsoft.com/office/drawing/2014/main" id="{0E4FE0A8-0394-4D22-A337-E2AFFC985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30" t="40649" r="16176" b="15849"/>
        <a:stretch>
          <a:fillRect/>
        </a:stretch>
      </xdr:blipFill>
      <xdr:spPr bwMode="auto">
        <a:xfrm>
          <a:off x="8813800" y="2971800"/>
          <a:ext cx="5149850" cy="1901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49</xdr:col>
      <xdr:colOff>108322</xdr:colOff>
      <xdr:row>4</xdr:row>
      <xdr:rowOff>1122</xdr:rowOff>
    </xdr:from>
    <xdr:to>
      <xdr:col>64</xdr:col>
      <xdr:colOff>190489</xdr:colOff>
      <xdr:row>21</xdr:row>
      <xdr:rowOff>37867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7E84FCA-77BE-4D13-8330-96B5642790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27" t="27847" r="45706" b="20036"/>
        <a:stretch/>
      </xdr:blipFill>
      <xdr:spPr>
        <a:xfrm>
          <a:off x="9071347" y="11050122"/>
          <a:ext cx="3654042" cy="3173645"/>
        </a:xfrm>
        <a:prstGeom prst="rect">
          <a:avLst/>
        </a:prstGeom>
      </xdr:spPr>
    </xdr:pic>
    <xdr:clientData/>
  </xdr:twoCellAnchor>
  <xdr:twoCellAnchor editAs="oneCell">
    <xdr:from>
      <xdr:col>94</xdr:col>
      <xdr:colOff>69850</xdr:colOff>
      <xdr:row>13</xdr:row>
      <xdr:rowOff>158750</xdr:rowOff>
    </xdr:from>
    <xdr:to>
      <xdr:col>108</xdr:col>
      <xdr:colOff>114300</xdr:colOff>
      <xdr:row>22</xdr:row>
      <xdr:rowOff>76200</xdr:rowOff>
    </xdr:to>
    <xdr:pic>
      <xdr:nvPicPr>
        <xdr:cNvPr id="5" name="図 9">
          <a:extLst>
            <a:ext uri="{FF2B5EF4-FFF2-40B4-BE49-F238E27FC236}">
              <a16:creationId xmlns:a16="http://schemas.microsoft.com/office/drawing/2014/main" id="{5390DEF7-062D-4CEF-B613-BCC67551A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17" t="21477" r="20540" b="34315"/>
        <a:stretch>
          <a:fillRect/>
        </a:stretch>
      </xdr:blipFill>
      <xdr:spPr bwMode="auto">
        <a:xfrm>
          <a:off x="9509125" y="22923500"/>
          <a:ext cx="33782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94</xdr:col>
      <xdr:colOff>31750</xdr:colOff>
      <xdr:row>22</xdr:row>
      <xdr:rowOff>63500</xdr:rowOff>
    </xdr:from>
    <xdr:to>
      <xdr:col>108</xdr:col>
      <xdr:colOff>184150</xdr:colOff>
      <xdr:row>29</xdr:row>
      <xdr:rowOff>165100</xdr:rowOff>
    </xdr:to>
    <xdr:pic>
      <xdr:nvPicPr>
        <xdr:cNvPr id="6" name="図 10">
          <a:extLst>
            <a:ext uri="{FF2B5EF4-FFF2-40B4-BE49-F238E27FC236}">
              <a16:creationId xmlns:a16="http://schemas.microsoft.com/office/drawing/2014/main" id="{64565021-B518-4E37-A157-DCBC4ED65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65" t="52136" r="36044" b="21478"/>
        <a:stretch>
          <a:fillRect/>
        </a:stretch>
      </xdr:blipFill>
      <xdr:spPr bwMode="auto">
        <a:xfrm>
          <a:off x="9471025" y="24371300"/>
          <a:ext cx="3486150" cy="130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130</xdr:col>
      <xdr:colOff>171450</xdr:colOff>
      <xdr:row>2</xdr:row>
      <xdr:rowOff>165100</xdr:rowOff>
    </xdr:from>
    <xdr:to>
      <xdr:col>159</xdr:col>
      <xdr:colOff>95250</xdr:colOff>
      <xdr:row>23</xdr:row>
      <xdr:rowOff>12700</xdr:rowOff>
    </xdr:to>
    <xdr:pic>
      <xdr:nvPicPr>
        <xdr:cNvPr id="7" name="図 11">
          <a:extLst>
            <a:ext uri="{FF2B5EF4-FFF2-40B4-BE49-F238E27FC236}">
              <a16:creationId xmlns:a16="http://schemas.microsoft.com/office/drawing/2014/main" id="{8AACBA25-7160-450F-A993-4B5D289F3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63" t="33826" r="34248" b="25098"/>
        <a:stretch>
          <a:fillRect/>
        </a:stretch>
      </xdr:blipFill>
      <xdr:spPr bwMode="auto">
        <a:xfrm>
          <a:off x="7943850" y="31207075"/>
          <a:ext cx="6829425" cy="375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173</xdr:col>
      <xdr:colOff>128058</xdr:colOff>
      <xdr:row>4</xdr:row>
      <xdr:rowOff>74084</xdr:rowOff>
    </xdr:from>
    <xdr:to>
      <xdr:col>185</xdr:col>
      <xdr:colOff>123825</xdr:colOff>
      <xdr:row>20</xdr:row>
      <xdr:rowOff>79315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9F2276E-4537-4CC7-803B-5960B49560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93" t="12818" r="63857" b="54422"/>
        <a:stretch/>
      </xdr:blipFill>
      <xdr:spPr>
        <a:xfrm>
          <a:off x="7900458" y="41717384"/>
          <a:ext cx="2853267" cy="3027831"/>
        </a:xfrm>
        <a:prstGeom prst="rect">
          <a:avLst/>
        </a:prstGeom>
      </xdr:spPr>
    </xdr:pic>
    <xdr:clientData/>
  </xdr:twoCellAnchor>
  <xdr:twoCellAnchor editAs="oneCell">
    <xdr:from>
      <xdr:col>182</xdr:col>
      <xdr:colOff>174624</xdr:colOff>
      <xdr:row>14</xdr:row>
      <xdr:rowOff>105834</xdr:rowOff>
    </xdr:from>
    <xdr:to>
      <xdr:col>202</xdr:col>
      <xdr:colOff>161925</xdr:colOff>
      <xdr:row>36</xdr:row>
      <xdr:rowOff>78679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B568BF3-2D2D-46D6-ADFC-018C819F34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79" t="48430" r="53470" b="12400"/>
        <a:stretch/>
      </xdr:blipFill>
      <xdr:spPr>
        <a:xfrm>
          <a:off x="10090149" y="43482684"/>
          <a:ext cx="4749801" cy="3938420"/>
        </a:xfrm>
        <a:prstGeom prst="rect">
          <a:avLst/>
        </a:prstGeom>
      </xdr:spPr>
    </xdr:pic>
    <xdr:clientData/>
  </xdr:twoCellAnchor>
  <xdr:twoCellAnchor editAs="oneCell">
    <xdr:from>
      <xdr:col>175</xdr:col>
      <xdr:colOff>192617</xdr:colOff>
      <xdr:row>35</xdr:row>
      <xdr:rowOff>18726</xdr:rowOff>
    </xdr:from>
    <xdr:to>
      <xdr:col>194</xdr:col>
      <xdr:colOff>193675</xdr:colOff>
      <xdr:row>54</xdr:row>
      <xdr:rowOff>142695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FC914D2-A604-40B5-AA5D-81672F8120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27" t="48575" r="28406" b="16531"/>
        <a:stretch/>
      </xdr:blipFill>
      <xdr:spPr>
        <a:xfrm>
          <a:off x="8441267" y="47167476"/>
          <a:ext cx="4525433" cy="3613294"/>
        </a:xfrm>
        <a:prstGeom prst="rect">
          <a:avLst/>
        </a:prstGeom>
      </xdr:spPr>
    </xdr:pic>
    <xdr:clientData/>
  </xdr:twoCellAnchor>
  <xdr:twoCellAnchor editAs="oneCell">
    <xdr:from>
      <xdr:col>255</xdr:col>
      <xdr:colOff>6350</xdr:colOff>
      <xdr:row>3</xdr:row>
      <xdr:rowOff>33866</xdr:rowOff>
    </xdr:from>
    <xdr:to>
      <xdr:col>268</xdr:col>
      <xdr:colOff>88905</xdr:colOff>
      <xdr:row>22</xdr:row>
      <xdr:rowOff>63950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81A537D6-56C8-4625-A206-166D2450AB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51" t="26499" r="63130" b="42165"/>
        <a:stretch/>
      </xdr:blipFill>
      <xdr:spPr>
        <a:xfrm>
          <a:off x="9445625" y="61870166"/>
          <a:ext cx="3178180" cy="3586084"/>
        </a:xfrm>
        <a:prstGeom prst="rect">
          <a:avLst/>
        </a:prstGeom>
      </xdr:spPr>
    </xdr:pic>
    <xdr:clientData/>
  </xdr:twoCellAnchor>
  <xdr:twoCellAnchor editAs="oneCell">
    <xdr:from>
      <xdr:col>250</xdr:col>
      <xdr:colOff>67734</xdr:colOff>
      <xdr:row>21</xdr:row>
      <xdr:rowOff>77259</xdr:rowOff>
    </xdr:from>
    <xdr:to>
      <xdr:col>273</xdr:col>
      <xdr:colOff>28576</xdr:colOff>
      <xdr:row>40</xdr:row>
      <xdr:rowOff>89681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93B3D263-B729-44B5-91D0-4DD528951A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26" t="61956" r="50960" b="7416"/>
        <a:stretch/>
      </xdr:blipFill>
      <xdr:spPr>
        <a:xfrm>
          <a:off x="8316384" y="65275884"/>
          <a:ext cx="5437717" cy="3463647"/>
        </a:xfrm>
        <a:prstGeom prst="rect">
          <a:avLst/>
        </a:prstGeom>
      </xdr:spPr>
    </xdr:pic>
    <xdr:clientData/>
  </xdr:twoCellAnchor>
  <xdr:twoCellAnchor editAs="oneCell">
    <xdr:from>
      <xdr:col>251</xdr:col>
      <xdr:colOff>144992</xdr:colOff>
      <xdr:row>38</xdr:row>
      <xdr:rowOff>73024</xdr:rowOff>
    </xdr:from>
    <xdr:to>
      <xdr:col>275</xdr:col>
      <xdr:colOff>142875</xdr:colOff>
      <xdr:row>54</xdr:row>
      <xdr:rowOff>165356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E1B1577C-3C83-4165-AD7B-FDBDD0E238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63" t="62105" r="23036" b="10831"/>
        <a:stretch/>
      </xdr:blipFill>
      <xdr:spPr>
        <a:xfrm>
          <a:off x="8631767" y="68348224"/>
          <a:ext cx="5712883" cy="302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0h\&#26032;&#31435;&#20316;&#26989;&#38936;&#22495;\&#26032;&#31435;&#20316;&#26989;&#38936;&#22495;\&#26411;&#38263;&#12373;&#12435;\&#35199;&#37096;&#32218;&#25968;&#37327;\&#25793;&#22721;&#24037;\2&#21495;&#12502;&#12525;&#12483;&#124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1\&#26481;&#21271;&#25903;&#31038;\DOURO\TETUYA'S\&#25104;&#26524;&#21697;\&#20843;&#25144;&#21335;&#29872;&#29366;\&#25968;&#37327;&#35336;&#31639;&#26360;\&#20843;&#25144;&#21335;&#65321;&#12539;&#65315;\&#22303;&#24037;\&#21335;&#65321;&#12539;&#65315;&#22303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26519;&#24029;&#26842;\EX\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0116;&#25152;&#2402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34276;&#12496;&#12483;&#12463;&#65333;&#65328;20010427\&#31649;&#12365;&#12423;Ver2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10\&#20849;&#29992;&#12487;&#12540;&#12479;\USER\&#26354;&#27810;&#12488;&#12531;\&#21336;&#20301;&#25968;&#37327;\&#20596;&#24111;&#2403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-MATUMOTO\&#19979;&#27941;&#28207;&#12381;&#12398;&#65298;\My%20Documents\&#20316;&#26989;&#26426;\&#19979;&#27941;&#20316;&#26989;\&#19979;&#27941;&#12381;&#12398;&#20182;&#36039;&#26009;&#65288;&#22259;&#38754;&#21547;&#12416;&#65289;\&#22793;&#26356;&#12375;&#12383;&#20998;\&#25968;&#37327;(13.9.20)\&#19979;&#20013;&#37326;46&#21495;&#32218;\46&#21495;&#32218;&#21336;&#20301;&#25968;&#37327;&#35336;&#31639;&#263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9\&#20849;&#26377;\&#20250;&#31038;\&#25104;&#26524;\&#25968;&#37327;&#35336;&#3163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&#12450;&#12523;&#12510;C\&#26044;&#21570;&#39640;&#26550;&#27211;\&#12501;&#12540;&#12481;&#12531;&#12464;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%20Data\&#20445;&#23384;&#29992;\dataA\&#33288;&#26628;&#35373;&#35336;2\&#31282;347&#21495;&#32218;\&#32013;&#21697;&#29992;\&#25968;&#37327;&#35336;&#31639;\&#22303;&#24037;&#35336;&#3163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271;&#27973;_&#20849;&#26377;\01_&#26989;&#21209;&#12487;&#12540;&#12479;\No36-035_&#27941;&#21271;&#37096;&#31532;2&#20966;&#29702;&#20998;&#21306;&#20844;&#20849;&#19979;&#27700;&#36947;\03_&#22577;&#21578;&#26360;\08_&#25968;&#37327;&#35336;&#31639;&#26360;\&#25512;&#36914;\04_M190-1&#31435;&#22353;&#2403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5D6\CADFiles001\&#25512;&#36914;&#25968;&#37327;&#6529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o\vaio-d\&#20837;&#27743;\&#32769;&#21496;&#19979;&#27700;\&#25968;&#37327;&#35336;&#31639;&#26360;&#38306;&#20418;\&#26085;&#20304;&#22320;&#21306;\&#65288;&#38632;&#27700;&#65289;&#25968;&#37327;&#35336;&#31639;&#26360;\&#38632;&#27700;&#25968;&#37327;&#35336;&#31639;&#26360;(&#26085;&#20304;)1&#24037;&#2130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300;&#65293;&#65298;\&#22823;&#37325;&#21644;&#23439;\&#20184;&#26367;&#22269;&#36947;&#35443;&#32048;\&#22577;&#21578;&#26360;\&#8546;&#65294;&#25968;&#37327;&#35336;&#31639;&#26360;\&#26412;&#32218;\&#27861;&#26528;&#24037;\&#21442;&#32771;\No.135&#20184;&#3681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518;&#12491;&#12458;&#12531;\&#9675;&#24179;&#25104;14&#24180;&#24230;&#12288;&#23696;&#38428;&#22269;&#36947;&#31649;&#20869;&#28204;&#37327;&#35373;&#35336;&#26989;&#21209;\&#9312;&#19968;&#33324;&#22269;&#36947;21&#21495;&#21508;&#21209;&#21407;&#24066;&#40284;&#27836;&#26481;&#30010;&#22320;&#21306;&#20132;&#24046;&#28857;&#35443;&#32048;&#35373;&#35336;\01-&#22577;&#21578;&#26360;\&#65300;&#65295;&#12288;&#25968;&#37327;&#35336;&#31639;&#26360;(&#65330;&#65298;&#65297;&#21495;&#65289;%20(version%20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_Dat\&#24029;&#23822;&#22269;&#36947;\&#29992;&#25490;&#27700;&#2403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32;&#12375;&#12356;&#12501;&#12457;&#12523;&#12480;\&#31309;&#31639;&#36039;&#26009;&#12300;&#36947;&#36335;&#25913;&#33391;&#1230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3509;&#26494;\WORK\Data\&#20140;&#37117;&#27497;&#36947;&#35373;&#32622;\Rev-2\&#25968;&#37327;&#35336;&#31639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s\hd-160u2%20(h)\My%20Documents\&#26519;&#12487;&#12540;&#12479;\&#26368;&#32066;&#20445;&#23384;&#12487;&#12540;&#12479;\excel\2000&#24180;&#24230;\&#30722;&#38450;&#12480;&#1251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035\&#20849;&#26377;\My%20Documents\&#21336;&#20301;&#25968;&#37327;-&#26360;&#24335;\&#38598;&#27700;&#26717;&#25968;&#37327;-&#22522;&#30990;&#2644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d\JWC\&#28165;&#35211;\&#36039;&#26009;\&#23567;&#27083;&#36896;&#29289;&#26354;&#32218;&#35036;~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data\Exl-dat\&#24373;&#20986;&#20844;&#22243;&#25968;&#37327;\&#25968;&#37327;&#35336;&#3163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tec\d\&#32654;&#20316;&#23713;&#23665;&#32218;\&#25968;&#37327;\&#25968;&#37327;\&#33433;&#33993;\&#20037;&#19975;&#20013;&#23665;\&#25968;&#37327;&#65393;&#65437;&#65398;&#65392;A&#12398;&#65330;&#6531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amoto\&#22259;&#38754;&#38306;&#20418;\&#20250;&#31038;\&#25104;&#26524;\&#25968;&#37327;&#35336;&#3163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1\&#26481;&#21271;&#25903;&#31038;\DOURO\&#26449;&#26408;\&#20843;&#25144;&#20132;&#24046;&#28857;\&#22478;&#19979;&#65297;&#19969;&#30446;\&#25968;&#37327;&#35336;&#31639;\&#167;3.&#22303;&#24037;\&#22303;&#37327;&#35336;&#31639;&#2636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11\&#19977;&#37111;&#12513;&#12452;&#12531;%20(e)\&#39318;&#37117;&#39640;&#21697;&#24029;&#32218;&#12288;&#38283;&#21066;GR\&#21514;&#12426;&#38450;&#35703;&#12411;&#12363;&#31309;&#31639;&#26360;060918\&#25968;&#37327;&#34920;\WINDOWS\Profiles\ly\My%20Documents\My%20Pictures\&#20915;&#31639;&#25991;&#26723;&#36164;&#26009;01\&#25152;&#26377;&#32773;&#26435;&#30410;&#35843;&#25972;\&#25105;&#30340;&#20844;&#25991;&#21253;\&#24464;&#22269;&#28392;&#29992;\&#36335;&#26725;&#38598;&#22242;\&#38598;&#22242;&#21512;&#2418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g001\yume&#25216;&#34899;_&#20849;&#26377;\docume~1\akira\locals~1\temp\lh_tmp0\&#27005;&#30707;&#25499;&#19977;&#3707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80y\&#22269;&#22303;&#20132;&#36890;&#30465;&#65298;\&#24179;&#25104;17&#24180;&#24230;&#65288;2&#65289;\109&#38263;&#23822;&#31649;&#20869;&#27497;&#36947;&#27573;&#24046;&#35299;&#28040;&#35373;&#35336;\&#38642;&#20185;&#21315;&#12293;&#30707;&#30010;&#25098;\&#21442;&#32771;&#25968;&#37327;&#35336;&#31639;&#26360;\&#25793;&#22721;&#2403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7428;&#26408;\&#20316;&#26989;&#25152;\WINDOWS\&#65411;&#65438;&#65405;&#65400;&#65412;&#65391;&#65420;&#65439;\&#40232;&#24029;&#25968;&#37327;\&#25968;&#37327;&#35336;&#3163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11\&#19977;&#37111;&#12513;&#12452;&#12531;%20(e)\&#39318;&#37117;&#39640;&#21697;&#24029;&#32218;&#12288;&#38283;&#21066;GR\&#21514;&#12426;&#38450;&#35703;&#12411;&#12363;&#31309;&#31639;&#26360;060918\&#25968;&#37327;&#34920;\2002-11\2&#34220;&#29579;&#23546;(&#32066;)\&#37197;&#31563;&#22259;&#32013;&#21697;&#32066;\cy\SAMPLE\&#19978;&#12426;&#32218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-I\DETA01(&#38750;&#20844;\a-flies3\&#65345;1001&#12288;&#36784;&#37326;&#30010;&#32202;&#24613;&#29305;&#21029;&#23455;&#26045;&#35373;&#35336;\&#25968;&#37327;&#35336;&#31639;\&#31532;&#65301;&#24037;&#21306;&#65288;&#23470;&#25152;&#12381;&#12398;&#65298;&#65289;\02&#20154;&#23380;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kuma\ROADPLAN\DR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5336;&#31639;\&#25793;&#22721;&#38306;&#36899;\&#21336;&#20870;&#20869;&#25793;&#22721;&#20301;&#32622;&#12378;&#12428;&#35336;&#3163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35914;&#37324;&#25913;&#333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25968;&#37327;&#6529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atu\&#26032;&#12375;&#12356;&#12501;&#12457;&#12523;&#12480;\&#65320;&#65297;&#65298;&#12288;&#35373;&#35336;&#26360;\H1&#65298;&#12288;&#31649;&#20869;&#27211;&#26753;&#28857;&#26908;&#26989;&#21209;..xl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&#65411;&#65438;&#65405;&#65400;&#65412;&#65391;&#65420;&#65439;\&#26716;&#19992;&#27497;&#36947;\&#35914;&#37324;&#25913;&#333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ADPLAN\DR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33322;&#26989;\R287\&#35336;&#31639;\&#65404;-&#65433;&#26354;&#3221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01\&#65297;&#35506;sv1\Book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\aptiva%20d\excel\&#26465;&#25968;&#19968;&#3523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1038;&#20869;&#20849;&#26377;&#12501;&#12457;&#12523;&#12480;\&#65411;&#65438;&#65392;&#65408;&#65420;&#65383;&#65394;&#65433;\&#65423;&#65394;%20&#65422;&#65438;&#65399;&#65389;&#65426;&#65437;&#65412;\03%20&#31309;&#31639;&#38306;&#36899;&#36039;&#26009;&#65288;&#22810;&#25705;&#65289;\B-1%205-5-27&#34903;&#21306;&#20108;&#27425;&#25972;&#22320;&#24037;&#20107;\&#20849;&#26377;&#12501;&#12457;&#12523;&#12480;\&#65297;&#65299;&#65293;&#65301;&#24037;&#21306;&#12381;&#12398;&#65298;\&#19979;&#27700;&#36947;&#12381;&#12398;&#65298;&#24037;&#2010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d\My%20Documents\exeldat\BOX&#25968;&#3732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-sendai\g\K_TANAKA\XLS_DAT\&#31119;&#23798;&#28797;&#23475;\&#33437;&#21407;&#27810;&#65299;\3&#26412;&#22564;&#25968;&#37327;&#65288;&#22793;&#26356;&#652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614;&#27744;&#23447;&#24344;\1&#35506;sv2\98XP\D\&#35373;&#35336;&#31309;&#31639;\CEC&#26412;&#31038;\&#22806;&#29872;&#23455;&#26045;\&#22806;&#29872;\&#22259;&#24515;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8\&#25216;&#34899;&#65298;&#37096;&#29992;\USER\&#23433;&#25151;&#22320;&#21306;&#65302;&#21495;\&#26412;&#20307;&#24037;\USER\&#26354;&#27810;&#12488;&#12531;\&#21336;&#20301;&#25968;&#37327;\&#20596;&#24111;&#2403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2066;&#20102;&#29289;&#20214;\&#36947;&#36335;&#25913;&#33391;&#35373;&#35336;&#65288;&#65330;&#65286;&#65316;&#65289;\&#25968;&#37327;&#35336;&#31639;&#26360;\&#35336;&#31639;&#26360;\&#25968;&#37327;&#20462;&#27491;&#29256;0408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651;&#27671;\&#65328;&#65317;\&#35036;&#21161;&#30003;&#35531;&#21450;&#12403;&#30330;&#27880;\&#30435;&#35222;&#21046;&#24481;\&#20027;&#39640;&#22311;&#21463;&#22793;&#38651;\&#20027;&#39640;&#22311;&#21463;&#22793;&#3865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3.8.120\cd1-server\&#30333;&#30707;&#65314;&#12487;&#12540;&#12479;\@&#21512;&#27969;&#25913;&#21892;\&#21512;&#25913;&#32013;&#21697;&#12522;&#12473;&#1248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AII\&#23665;&#21475;\Documents%20and%20Settings\Administrator\My%20Documents\&#26045;&#35373;&#25285;&#24403;\&#34030;&#35211;\&#35199;&#37096;&#12473;&#12509;&#12540;&#12484;&#24195;&#22580;&#12288;&#38450;&#29699;&#12493;&#12483;&#12488;&#25968;&#37327;&#35519;&#26360;030724\&#31309;&#31639;\A&#65419;yI_SlQ%12WEXCEL5\&#35336;&#31639;&#26360;\&#21407;&#3129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3721;&#28716;_3-1\&#23567;&#26412;-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YO-PDC\&#38463;&#37096;\JWC\&#26408;&#26365;&#19977;&#24029;\&#26032;&#39640;&#28181;&#25968;&#37327;&#35336;&#31639;&#2636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&#35914;&#37324;&#25913;&#333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822;&#24029;&#19968;&#21490;\&#12481;&#12540;&#12512;&#23665;&#23822;%20(e)\&#65317;&#65293;&#65427;&#65404;&#65438;&#65389;&#65431;&#65392;&#65409;\&#20491;&#21029;&#29289;&#20214;\2003&#24180;\JH&#23500;&#22763;&#23550;&#24540;\H15.02.07-&#31309;&#31639;\H12Modu&#31309;&#31639;JHS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3\&#65316;&#65313;&#65332;&#65313;\00-16&#22269;&#36947;18&#21495;&#27497;&#36947;&#35443;&#32048;\02&#25968;&#37327;\&#25490;&#27700;&#2403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&#22823;&#23398;&#21069;&#25913;&#33391;\&#35914;&#37324;&#25913;&#333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12497;&#12471;&#12467;&#12531;\&#35914;&#21271;&#23455;&#26045;\EX\&#38283;&#21066;\6__&#36335;&#3221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R275&#22823;&#23398;&#21069;\R275&#25968;&#37327;\&#35914;&#37324;&#25913;&#33391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3&#25104;&#26524;\b%20H13&#26481;&#28023;&#29872;&#29366;&#28716;&#25144;&#21271;IC&#27211;&#19979;&#37096;&#24037;&#24037;&#20107;\&#25968;&#37327;&#65288;&#65402;&#65437;&#65403;&#65433;&#25104;&#26524;&#65289;\&#27211;&#21488;&#65288;&#25913;&#65289;\&#26481;&#28023;&#29872;&#29366;-&#65313;&#65298;&#25968;&#37327;&#20462;&#2749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_02\&#65298;&#35506;_sv4\Documents%20and%20Settings\TSUCHIDA\&#12487;&#12473;&#12463;&#12488;&#12483;&#12503;\&#24179;&#25104;14&#24180;&#24230;&#22996;&#35351;\14-070&#23721;&#38291;&#30010;\&#36575;&#24369;&#22320;&#30436;&#12398;&#24037;&#27861;&#26908;&#35342;\&#27784;&#22475;&#24037;&#27861;&#23433;&#23450;&#35336;&#3163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shima\&#20849;&#26377;&#12487;&#12540;&#12479;\7&#21495;&#27211;&#19979;&#37096;&#24037;&#24037;&#20107;\474&#21495;&#20037;&#31859;&#22320;&#21306;&#27211;&#26753;&#35443;&#32048;&#35373;&#35336;\&#32013;&#21697;&#29992;&#12398;&#25968;&#37327;\&#65301;&#21495;&#27211;\&#19979;&#37096;&#24037;\&#37325;&#21147;&#24335;&#27096;&#22721;&#25968;&#3732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st\e\0106&#25937;&#20986;&#12487;&#12540;&#12479;\Edrive\21&#24180;&#24230;&#20214;&#30058;\R21128%20&#23696;&#38428;&#24066;&#24441;&#25152;&#36947;&#36335;(&#20013;&#37096;&#24489;&#24314;)\05&#25104;&#26524;&#21697;&#20316;&#25104;\&#25968;&#37327;&#35336;&#31639;\1-005_210313&#33303;&#35013;&#2403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26360;&#39006;\&#65299;&#12539;&#65301;&#12539;&#65298;&#6529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37329;&#27810;&#25913;&#33391;\&#35914;&#37324;&#25913;&#3339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35373;&#35336;&#37096;\&#26989;&#21209;\&#26399;&#21029;&#26989;&#21209;\&#20170;&#26399;&#26989;&#21209;\19-036%2018F16&#21495;&#20013;&#37326;&#22320;&#21306;&#38651;&#32218;&#20849;&#21516;&#28317;&#35443;&#32048;&#35373;&#35336;&#20182;\01&#22259;&#38754;\01&#38651;&#32218;&#20849;&#21516;&#28317;&#22259;&#38754;\02&#29305;&#27530;&#37096;&#27083;&#36896;&#22259;\&#29305;&#27530;&#37096;&#19968;&#35239;&#3492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38263;&#27954;\EX\&#25968;&#37327;XL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22823;&#23398;&#21069;&#25913;&#33391;\&#35914;&#37324;&#25913;&#33391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16&#26399;&#26989;&#21209;\Documents%20and%20Settings\&#19977;&#37325;&#25903;&#25152;\&#12487;&#12473;&#12463;&#12488;&#12483;&#12503;\&#9734;H16&#65298;&#65299;&#21495;&#23567;&#27941;&#36947;&#36335;&#24314;&#35373;&#24037;&#20107;&#23436;&#25104;&#26360;&#39006;\&#35336;&#31639;&#26360;\&#20018;&#26412;&#39640;&#26550;&#36947;&#36335;\&#25968;&#37327;\&#25968;&#37327;&#35336;&#31639;\&#20018;&#26412;P3&#25968;&#37327;&#35336;&#31639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65429;&#65414;&#65397;&#65437;\R107-&#20989;7&#2149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33322;&#26989;\&#25722;&#19978;&#65408;&#65438;&#65425;(&#20206;&#35373;&#36947;&#36335;)&#22303;&#3732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2meishi\disk\&#25968;&#37327;\&#33433;&#33993;\&#20037;&#19975;&#20013;&#23665;\&#25968;&#37327;&#65393;&#65437;&#65398;&#65392;A&#12398;&#65330;&#6531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3713;\&#22823;&#37326;&#22303;&#26408;\&#26494;&#12364;&#35895;&#23453;&#24950;&#23546;&#32218;\&#27211;&#26753;&#35443;&#32048;\PCT&#27010;&#31639;&#24037;&#36027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mo\sugawara(c)\&#20250;&#31038;\&#25104;&#26524;\&#25968;&#37327;&#35336;&#3163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&#65411;&#65438;&#65405;&#65400;&#65412;&#65391;&#65420;&#65439;\H11&#24180;&#24230;&#24037;&#20107;\&#24773;&#22577;&#12508;&#12483;&#12463;&#12473;\Book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sv\&#27083;&#36896;SV\D0012%20&#20234;&#21218;&#21407;&#27972;&#27700;&#32784;&#38663;\(003)&#25171;&#21512;&#12379;&#36039;&#26009;\091102&#31532;4&#22238;-&#20013;&#38291;&#22577;&#21578;&#20107;&#21069;&#21332;&#35696;\&#35373;&#35336;&#26465;&#2021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ZUOKA_PC016\&#22806;&#20184;&#12369;MO\program%20files\eudora\attach\H1&#65298;&#12288;&#31649;&#20869;&#27211;&#26753;&#28857;&#26908;&#26989;&#21209;..xl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489;&#27810;&#36066;&#19968;\&#36947;&#36335;&#12481;&#12540;&#12512;\D4027%20&#31712;&#23822;&#36947;&#36335;&#35373;&#35336;\&#25968;&#37327;&#35336;&#31639;&#26360;\01_&#35443;&#32048;&#35373;&#35336;\&#31712;&#23822;&#26481;&#37096;&#22320;&#21306;\&#25968;&#37327;&#35336;&#31639;&#26360;\&#19979;&#27700;&#36947;&#24037;&#20107;\&#31649;&#12365;&#12423;&#22303;&#24037;&#65288;Ver2004&#65289;16&#31712;&#26481;&#65293;&#65297;&#20844;&#2084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32207;&#25324;&#25968;&#37327;97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aguchi\hd-hbu2%20(g)\Documents%20and%20Settings\012\My%20Documents\&#24037;&#20107;&#21029;&#26360;&#39006;\H19%20&#26481;&#28023;&#29872;&#29366;&#35199;&#38306;&#22320;&#21306;&#25972;&#20633;&#24037;&#20107;\&#65402;&#65437;&#65403;&#65433;&#25104;&#26524;&#65292;&#12496;&#12452;&#23550;&#12424;&#12426;\&#35199;&#38306;&#22320;&#21306;_07.04.13&#27211;&#26753;&#65402;&#65437;&#65403;&#65433;&#12424;&#12426;\070413&#30476;&#36947;&#27178;&#26029;&#31649;&#12539;&#24066;&#36947;&#25490;&#27700;\070413&#30476;&#36947;&#27178;&#26029;&#31649;&#12539;&#24066;&#36947;&#25490;&#27700;\REPORT-ORG\03_&#33303;&#35013;&#24037;&#35336;&#31639;&#2636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aguchi\hd-hbu2%20(g)\Documents%20and%20Settings\012\My%20Documents\&#24037;&#20107;&#21029;&#26360;&#39006;\H19%20&#26481;&#28023;&#29872;&#29366;&#35199;&#38306;&#22320;&#21306;&#25972;&#20633;&#24037;&#20107;\&#65402;&#65437;&#65403;&#65433;&#25104;&#26524;&#65292;&#12496;&#12452;&#23550;&#12424;&#12426;\&#35199;&#38306;&#22320;&#21306;_07.04.13&#27211;&#26753;&#65402;&#65437;&#65403;&#65433;&#12424;&#12426;\070413&#30476;&#36947;&#27178;&#26029;&#31649;&#12539;&#24066;&#36947;&#25490;&#27700;\070413&#30476;&#36947;&#27178;&#26029;&#31649;&#12539;&#24066;&#36947;&#25490;&#27700;\REPORT-ORG\06_&#12503;&#12524;&#12461;&#12515;&#12473;&#12488;&#20596;&#28317;&#25968;&#37327;&#35336;&#31639;&#2636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2&#24180;\&#20037;&#21407;&#26806;&#12494;&#23614;&#32218;\&#24310;&#38263;&#35519;&#2636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e&#65412;&#65438;&#65431;&#65394;&#65420;&#65438;\98'S&#26989;&#21209;\&#39640;&#30707;&#24066;&#22675;&#22320;\&#25968;&#37327;&#21450;&#12403;&#20107;&#26989;&#36027;\&#22303;&#24037;&#35336;&#31639;&#2636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301;&#35036;&#6528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297;&#6528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298;&#6528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21462;&#20184;&#31649;&#65288;&#12381;&#12398;&#65297;&#6528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21462;&#20184;&#31649;&#65288;&#12381;&#12398;&#65298;&#6528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7&#21495;&#25490;&#27700;&#24037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3567;&#20018;&#65298;&#21495;\EX\&#22577;&#21578;&#26360;\EX\&#22577;&#21578;&#26360;\&#27010;&#31639;&#25968;&#3537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22823;&#38442;&#26412;&#31038;2\&#26989;&#21209;&#20214;&#21517;\&#37329;&#23627;&#12539;&#37329;&#23627;&#35895;&#12539;&#23433;&#23621;&#24029;&#20462;&#27491;\0606&#37329;&#23627;&#25490;&#27700;&#27147;&#38272;\&#25104;&#26524;(070118)\&#22577;&#21578;&#26360;\13&#31456;&#12288;&#25968;&#37327;&#35336;&#31639;&#26360;\&#25968;&#37327;&#35211;&#26412;\&#27147;&#38272;&#12539;&#27147;&#31649;&#32207;&#25324;&#3492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uchiya\00\&#20986;&#38642;\&#25968;&#37327;&#35336;&#31639;&#26360;\&#27178;&#26029;&#3709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\aptiva%20d\_&#29694;&#22580;&#31649;&#29702;\&#20013;&#21306;&#33311;&#20837;CCB\&#20013;&#21306;5-2&#24037;&#21306;\5&#65392;2&#24037;&#21306;&#25968;&#37327;&#35336;&#31639;&#2636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k\&#20316;&#26989;&#38936;&#22495;\&#25159;&#31934;&#20809;\&#65297;&#65300;&#24180;&#24230;&#12304;&#22269;&#22303;&#20132;&#36890;&#30465;&#12305;\&#33256;&#28023;&#38283;&#30330;&#23616;\&#25968;&#37327;&#35336;&#31639;&#26360;\&#22303;&#24037;\&#22303;&#24037;&#35336;&#3163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MA\&#29066;&#21407;&#20849;&#26377;\WINDOWS\&#65411;&#65438;&#65405;&#65400;&#65412;&#65391;&#65420;&#65439;\&#23500;&#23713;&#25968;&#37327;030122\&#22303;&#24037;&#25968;&#37327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-003\&#26989;&#21209;\12-14&#28716;&#25144;\&#20843;&#33609;&#65321;&#65315;\&#25968;&#37327;&#35336;&#31639;\&#21271;&#12521;&#12531;&#12503;\&#21336;&#20301;&#25968;&#37327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z\E\&#26412;&#30000;DAT\&#24179;&#25104;13&#24180;\&#20117;&#23822;&#30000;&#21407;&#32218;\&#38598;&#35336;&#3492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k\&#20316;&#26989;&#38936;&#22495;\&#26862;&#23665;&#35373;&#35336;&#12487;&#65293;&#12479;\&#24314;&#35373;&#30465;&#38306;&#20418;\&#26085;&#35211;&#65314;&#65328;&#65301;&#24037;&#21306;\&#26085;&#35211;&#65314;&#65328;&#65301;&#24037;&#21306;&#65288;&#22823;&#26354;&#22320;&#21306;&#20999;&#12426;&#22238;&#12375;&#36947;&#36335;&#6528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&#22522;&#26412;&#12487;&#12540;&#12479;\&#33258;&#30001;&#24179;&#2234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data\&#24540;&#21147;&#12539;&#38619;&#24418;&#31561;&#35373;&#35336;&#36039;&#26009;&#31561;\EXEL\&#25968;&#37327;&#38306;&#20418;\&#24310;&#38263;&#35519;&#26360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4%2023&#21495;&#22235;&#26085;&#24066;&#21271;&#32013;&#23627;&#22320;&#21306;&#38651;&#32218;&#20849;&#21516;&#28317;&#12288;&#31309;&#31639;&#36039;&#2600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22823;&#38442;&#26412;&#31038;2\&#26989;&#21209;&#20214;&#21517;\&#37329;&#23627;&#12539;&#37329;&#23627;&#35895;&#12539;&#23433;&#23621;&#24029;&#20462;&#27491;\0606&#37329;&#23627;&#25490;&#27700;&#27147;&#38272;\&#25104;&#26524;(070118)\&#22577;&#21578;&#26360;\13&#31456;&#12288;&#25968;&#37327;&#35336;&#31639;&#26360;\&#27147;&#38272;&#12539;&#27147;&#31649;&#24037;_&#37329;&#23627;&#25490;&#27700;&#27147;&#382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S3\&#25216;&#34899;&#37096;_&#39442;&#38899;\TEXT\&#19968;&#33324;&#26360;&#39006;\&#27083;&#36896;\&#37628;&#26448;&#24615;&#33021;NEW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3.41.0.64\&#20849;&#26377;&#65411;&#65438;&#65384;&#65405;&#65400;1\My%20Documents\&#22823;&#23470;&#22320;&#21306;&#27861;&#38754;&#38450;&#28797;&#24037;&#2010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Brains-Server\&#36947;&#36335;&#35373;&#35336;\04&#20843;&#21315;&#20195;\21-&#22823;&#29577;&#22320;&#21306;\&#20316;&#26989;\00_&#25104;&#26524;&#20316;&#26989;\&#25968;&#37327;\3&#24037;&#21306;&#26283;&#23450;&#25968;&#37327;\05_&#33303;&#35013;&#24037;\&#33303;&#35013;&#38754;&#31309;&#35336;&#31639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DA71\projects6110\49\G49600410%20&#28193;&#21033;&#22320;&#21306;&#38651;&#32218;&#20849;&#21516;&#28317;&#35373;&#35336;\WORK\70-&#26368;&#32066;&#25104;&#26524;\&#26368;&#32066;&#25104;&#26524;\&#25968;&#37327;\&#65315;&#65315;&#65314;\&#26494;&#27743;&#25968;&#37327;&#65288;&#35199;&#6528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DA71\projects6110\46\G46700180%20&#26494;&#27743;&#38651;&#32218;&#20849;&#21516;&#28317;&#35443;&#32048;&#35373;&#35336;\WORK\&#25104;&#26524;&#22259;&#38754;\&#25968;&#37327;&#35336;&#31639;&#26360;&#65288;&#20986;&#38642;&#65289;\&#20986;&#38642;&#19979;&#12426;&#32218;&#25968;&#37327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8\&#25216;&#34899;&#65298;&#37096;&#29992;\&#65297;&#65302;&#21495;~1\&#31532;8&#31456;\Works\exl\DOURO\&#23433;&#25151;&#22320;&#21306;&#65288;&#12381;&#12398;2)\&#26412;&#32218;&#27178;&#2602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\D\&#12402;&#12392;&#12415;\&#24540;&#29992;&#22320;&#36074;\&#21313;&#27941;&#24029;&#26449;\&#23455;&#26045;&#35373;&#35336;\&#22793;&#26356;&#65288;&#23429;&#22320;&#20596;&#12408;&#12471;&#12501;&#12488;&#65289;\&#25968;&#37327;\&#25968;&#37327;\&#33433;&#33993;\&#20037;&#19975;&#20013;&#23665;\&#25968;&#37327;&#65393;&#65437;&#65398;&#65392;A&#12398;&#65330;&#65314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-003\&#26989;&#21209;\Documents%20and%20Settings\mizuno\&#12487;&#12473;&#12463;&#12488;&#12483;&#12503;\&#25968;&#37327;&#35336;&#31639;&#26360;&#65288;&#31532;&#65298;&#22238;&#65289;\&#20184;&#24111;&#35373;&#20633;&#24037;\&#65418;&#65437;&#65412;&#65438;&#65422;&#65392;&#65433;&#31561;&#24310;&#38263;&#35519;&#2636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-02\DraftCenter\16&#26399;\&#26989;&#21209;&#26413;&#24140;\US1008&#26408;&#21476;&#20869;&#24029;\&#25968;&#37327;&#35336;&#31639;\&#25968;&#37327;&#35336;&#31639;\&#24029;&#34920;&#32764;&#22721;U&#22411;0-0-B.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hno\tray\1&#29289;&#20214;\BACKUP\&#32207;&#25324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ra_1\data_com\WINNT\Profiles\METRA_1\&#65411;&#65438;&#65405;&#65400;&#65412;&#65391;&#65420;&#65439;\&#2636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968;&#37327;&#35336;&#31639;\&#34220;&#27880;&#25968;&#37327;980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2&#24180;\&#20037;&#21407;&#26806;&#12494;&#23614;&#32218;\&#38598;&#35336;&#32207;&#25324;&#3492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ami\&#39640;&#23665;&#22269;&#36947;\S\99S02-&#20986;&#38642;&#38450;&#27874;ST\&#20986;&#38642;&#38450;&#27874;ST&#12288;&#19978;&#37096;&#24037;&#25968;&#37327;&#35336;&#31639;&#2636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250;&#31038;\&#25104;&#26524;\&#25968;&#37327;&#35336;&#3163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4;&#20303;\Program%20Files\Microsoft%20Office\Template\&#35336;&#31639;&#26360;\&#31309;&#31639;.xlt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nami\MaTsuNaMi&#12288;&#65316;&#12489;&#12521;&#12452;&#12502;\&#34427;&#30000;&#30010;&#39640;&#26550;&#27700;&#27133;\&#27083;&#36896;&#35336;&#31639;\&#24540;&#21147;&#24230;&#349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nami\MaTsuNaMi&#12288;&#65316;&#12489;&#12521;&#12452;&#12502;\&#34427;&#30000;&#30010;&#39640;&#26550;&#27700;&#27133;\&#27083;&#36896;&#35336;&#31639;\&#27083;&#36896;&#35336;&#31639;&#26360;\&#24213;&#29256;&#35373;&#35336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5D6\CADFiles001\EXCEL\&#28369;&#36208;&#36335;&#12467;&#12531;&#12463;&#12522;&#12540;&#12488;&#20999;&#21066;&#24037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3&#24180;\&#22823;&#23798;&#30010;&#20013;&#25144;&#32218;\&#21336;&#20301;&#24403;&#12383;&#12426;&#25968;&#37327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651\share4\&#26989;&#21209;&#21033;&#29992;&#12487;&#12540;&#12479;\&#22269;&#22303;&#20132;&#36890;&#30465;&#25968;&#37327;&#38598;&#35336;&#34920;&#24418;&#24335;&#65288;&#26696;&#65289;\f04&#27700;&#38272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00%20&#22522;&#28310;&#39006;\07%20&#22269;&#22303;&#20132;&#36890;&#30465;\&#25968;&#37327;&#31639;&#20986;&#35201;&#38936;\&#25968;&#37327;&#38598;&#35336;&#34920;&#27096;&#24335;&#65288;&#26696;&#65289;\H20\SS22&#27211;&#26753;&#19979;&#37096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12450;&#12531;&#12459;&#12540;&#25968;&#3732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\database\&#19977;&#35895;&#65300;&#21495;&#27211;\&#19977;&#35895;&#65300;&#21495;&#27211;&#65313;&#65298;&#25968;&#37327;-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sv\&#27083;&#36896;SV\Documents%20and%20Settings\kurasawa.k\&#12487;&#12473;&#12463;&#12488;&#12483;&#12503;\&#27211;&#26753;&#19979;&#37096;&#24037;&#12289;&#22522;&#30990;&#2403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pe-hx\hx-D\&#19977;&#40441;&#22823;&#27810;&#12464;&#12521;&#12531;&#12489;\0123&#27010;&#31639;xl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4;&#37324;&#25913;&#33391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1038;\00%20&#35373;&#35336;&#37096;\&#20250;&#31038;\&#25104;&#26524;\&#25968;&#37327;&#35336;&#31639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2269;&#38555;&#65429;&#65414;&#65397;&#65437;\&#20013;&#37326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849;&#21561;&#19978;&#25216;&#30740;&#12467;&#12531;&#12469;&#12523;&#12479;&#12531;&#12488;\15-19%20%20&#22823;&#25144;&#24029;&#12480;&#12512;&#36947;&#36335;&#35443;&#32048;&#25968;&#37327;&#35336;&#31639;&#26989;&#21209;\03%20&#25968;&#37327;&#35336;&#31639;&#26360;\&#20104;&#20633;&#35373;&#35336;\01B-&#36947;&#36335;&#25913;&#33391;&#25968;&#37327;&#35336;&#31639;&#26360;&#25913;&#33391;&#65300;&#8544;&#65288;&#25968;&#24335;&#8545;&#65289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d\JWC\&#26408;&#26365;&#19977;&#24029;\&#26032;&#39640;&#28181;&#25968;&#37327;&#35336;&#31639;&#2636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data\Documents%20and%20Settings\Administrator\Local%20Settings\Temporary%20Internet%20Files\Content.IE5\3JPRV1CG\04_&#38500;&#26681;&#240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その１"/>
      <sheetName val="その２"/>
      <sheetName val="土工"/>
      <sheetName val="面積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x0000__x0000__x0000__x0000__x0000__x0000_"/>
      <sheetName val="集計表 "/>
      <sheetName val="本線"/>
      <sheetName val="Ａ1ランプ"/>
      <sheetName val="Ａ2ランプ"/>
      <sheetName val="Ｂランプ"/>
      <sheetName val="Ｃランプ"/>
      <sheetName val="Ｄランプ"/>
      <sheetName val="Ｅランプ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伏 単独×"/>
      <sheetName val="表紙目次"/>
      <sheetName val="推進工"/>
      <sheetName val="NO.1支圧壁"/>
      <sheetName val="空伏 補助"/>
      <sheetName val="1号人孔"/>
      <sheetName val="接続室"/>
      <sheetName val="副管数量"/>
      <sheetName val="立坑集計表"/>
      <sheetName val="NO.1発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函渠1"/>
      <sheetName val="鉄筋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入力"/>
      <sheetName val="土集計表"/>
      <sheetName val="印刷-土工"/>
      <sheetName val="印刷-損料"/>
      <sheetName val="印刷-仮設"/>
      <sheetName val="設定・掘幅"/>
      <sheetName val="設定・仮設"/>
      <sheetName val="設定・単価"/>
      <sheetName val="賃料算出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G5">
            <v>1</v>
          </cell>
          <cell r="H5">
            <v>2</v>
          </cell>
          <cell r="I5">
            <v>3</v>
          </cell>
          <cell r="J5">
            <v>4</v>
          </cell>
          <cell r="K5">
            <v>1</v>
          </cell>
          <cell r="L5">
            <v>2</v>
          </cell>
          <cell r="M5">
            <v>3</v>
          </cell>
          <cell r="N5">
            <v>4</v>
          </cell>
          <cell r="O5">
            <v>1</v>
          </cell>
          <cell r="P5">
            <v>2</v>
          </cell>
          <cell r="Q5">
            <v>3</v>
          </cell>
          <cell r="R5">
            <v>4</v>
          </cell>
          <cell r="S5">
            <v>1</v>
          </cell>
          <cell r="T5">
            <v>2</v>
          </cell>
          <cell r="U5">
            <v>3</v>
          </cell>
          <cell r="V5">
            <v>4</v>
          </cell>
          <cell r="W5">
            <v>1</v>
          </cell>
          <cell r="X5">
            <v>2</v>
          </cell>
          <cell r="Y5">
            <v>3</v>
          </cell>
          <cell r="Z5">
            <v>4</v>
          </cell>
          <cell r="AA5">
            <v>1</v>
          </cell>
          <cell r="AB5">
            <v>2</v>
          </cell>
          <cell r="AC5">
            <v>3</v>
          </cell>
          <cell r="AD5">
            <v>4</v>
          </cell>
          <cell r="AE5">
            <v>5</v>
          </cell>
        </row>
        <row r="6">
          <cell r="A6">
            <v>250</v>
          </cell>
          <cell r="G6">
            <v>0.8</v>
          </cell>
          <cell r="H6">
            <v>0.65</v>
          </cell>
          <cell r="I6">
            <v>0.70000000000000007</v>
          </cell>
          <cell r="J6">
            <v>0.45</v>
          </cell>
          <cell r="K6">
            <v>0.9</v>
          </cell>
          <cell r="L6">
            <v>0.75</v>
          </cell>
          <cell r="M6">
            <v>0.8</v>
          </cell>
          <cell r="N6">
            <v>0.55000000000000004</v>
          </cell>
          <cell r="O6">
            <v>1.6</v>
          </cell>
          <cell r="P6">
            <v>1.5</v>
          </cell>
          <cell r="Q6">
            <v>1.55</v>
          </cell>
          <cell r="R6">
            <v>1.3</v>
          </cell>
          <cell r="S6">
            <v>1.6</v>
          </cell>
          <cell r="T6">
            <v>1.5</v>
          </cell>
          <cell r="U6">
            <v>1.55</v>
          </cell>
          <cell r="V6">
            <v>1.3</v>
          </cell>
          <cell r="W6">
            <v>0.8</v>
          </cell>
          <cell r="X6">
            <v>0.65</v>
          </cell>
          <cell r="Y6">
            <v>0.70000000000000007</v>
          </cell>
          <cell r="Z6">
            <v>0.45</v>
          </cell>
          <cell r="AA6">
            <v>0.11899999999999999</v>
          </cell>
          <cell r="AB6">
            <v>0.183</v>
          </cell>
          <cell r="AC6">
            <v>0.217</v>
          </cell>
          <cell r="AD6">
            <v>5.5E-2</v>
          </cell>
          <cell r="AE6">
            <v>7.4999999999999997E-2</v>
          </cell>
        </row>
        <row r="7">
          <cell r="A7">
            <v>300</v>
          </cell>
          <cell r="G7">
            <v>0.85000000000000009</v>
          </cell>
          <cell r="H7">
            <v>0.70000000000000007</v>
          </cell>
          <cell r="I7">
            <v>0.75</v>
          </cell>
          <cell r="J7">
            <v>0.5</v>
          </cell>
          <cell r="K7">
            <v>0.95000000000000007</v>
          </cell>
          <cell r="L7">
            <v>0.8</v>
          </cell>
          <cell r="M7">
            <v>0.85000000000000009</v>
          </cell>
          <cell r="N7">
            <v>0.60000000000000009</v>
          </cell>
          <cell r="O7">
            <v>1.6500000000000001</v>
          </cell>
          <cell r="P7">
            <v>1.55</v>
          </cell>
          <cell r="Q7">
            <v>1.6</v>
          </cell>
          <cell r="R7">
            <v>1.35</v>
          </cell>
          <cell r="S7">
            <v>1.6500000000000001</v>
          </cell>
          <cell r="T7">
            <v>1.55</v>
          </cell>
          <cell r="U7">
            <v>1.6</v>
          </cell>
          <cell r="V7">
            <v>1.35</v>
          </cell>
          <cell r="W7">
            <v>0.85000000000000009</v>
          </cell>
          <cell r="X7">
            <v>0.70000000000000007</v>
          </cell>
          <cell r="Y7">
            <v>0.75</v>
          </cell>
          <cell r="Z7">
            <v>0.5</v>
          </cell>
          <cell r="AA7">
            <v>0.156</v>
          </cell>
          <cell r="AB7">
            <v>0.22800000000000001</v>
          </cell>
          <cell r="AC7">
            <v>0.25700000000000001</v>
          </cell>
          <cell r="AD7">
            <v>7.9000000000000001E-2</v>
          </cell>
          <cell r="AE7">
            <v>0.10299999999999999</v>
          </cell>
        </row>
        <row r="8">
          <cell r="A8">
            <v>350</v>
          </cell>
          <cell r="G8">
            <v>0.9</v>
          </cell>
          <cell r="H8">
            <v>0.8</v>
          </cell>
          <cell r="I8">
            <v>0.85000000000000009</v>
          </cell>
          <cell r="J8">
            <v>0.60000000000000009</v>
          </cell>
          <cell r="K8">
            <v>1</v>
          </cell>
          <cell r="L8">
            <v>0.85000000000000009</v>
          </cell>
          <cell r="M8">
            <v>0.9</v>
          </cell>
          <cell r="N8">
            <v>0.65</v>
          </cell>
          <cell r="O8">
            <v>1.75</v>
          </cell>
          <cell r="P8">
            <v>1.6</v>
          </cell>
          <cell r="Q8">
            <v>1.6500000000000001</v>
          </cell>
          <cell r="R8">
            <v>1.4000000000000001</v>
          </cell>
          <cell r="S8">
            <v>1.75</v>
          </cell>
          <cell r="T8">
            <v>1.6</v>
          </cell>
          <cell r="U8">
            <v>1.6500000000000001</v>
          </cell>
          <cell r="V8">
            <v>1.4000000000000001</v>
          </cell>
          <cell r="W8">
            <v>0.9</v>
          </cell>
          <cell r="X8">
            <v>0.75</v>
          </cell>
          <cell r="Y8">
            <v>0.8</v>
          </cell>
          <cell r="Z8">
            <v>0.55000000000000004</v>
          </cell>
          <cell r="AA8">
            <v>0.20899999999999999</v>
          </cell>
          <cell r="AB8">
            <v>0.27800000000000002</v>
          </cell>
          <cell r="AC8">
            <v>0.32900000000000001</v>
          </cell>
          <cell r="AD8">
            <v>0.107</v>
          </cell>
          <cell r="AE8">
            <v>0.13600000000000001</v>
          </cell>
        </row>
        <row r="9">
          <cell r="A9">
            <v>400</v>
          </cell>
          <cell r="G9">
            <v>0.95000000000000007</v>
          </cell>
          <cell r="H9">
            <v>0.85000000000000009</v>
          </cell>
          <cell r="I9">
            <v>0.9</v>
          </cell>
          <cell r="J9">
            <v>0.65</v>
          </cell>
          <cell r="K9">
            <v>1.05</v>
          </cell>
          <cell r="L9">
            <v>0.9</v>
          </cell>
          <cell r="M9">
            <v>0.95000000000000007</v>
          </cell>
          <cell r="N9">
            <v>0.70000000000000007</v>
          </cell>
          <cell r="O9">
            <v>1.8</v>
          </cell>
          <cell r="P9">
            <v>1.6500000000000001</v>
          </cell>
          <cell r="Q9">
            <v>1.7000000000000002</v>
          </cell>
          <cell r="R9">
            <v>1.4500000000000002</v>
          </cell>
          <cell r="S9">
            <v>1.8</v>
          </cell>
          <cell r="T9">
            <v>1.6500000000000001</v>
          </cell>
          <cell r="U9">
            <v>1.7000000000000002</v>
          </cell>
          <cell r="V9">
            <v>1.4500000000000002</v>
          </cell>
          <cell r="W9">
            <v>0.95000000000000007</v>
          </cell>
          <cell r="X9">
            <v>0.8</v>
          </cell>
          <cell r="Y9">
            <v>0.85000000000000009</v>
          </cell>
          <cell r="Z9">
            <v>0.60000000000000009</v>
          </cell>
          <cell r="AA9">
            <v>0.254</v>
          </cell>
          <cell r="AB9">
            <v>0.33300000000000002</v>
          </cell>
          <cell r="AC9">
            <v>0.379</v>
          </cell>
          <cell r="AD9">
            <v>0.13800000000000001</v>
          </cell>
          <cell r="AE9">
            <v>0.17399999999999999</v>
          </cell>
        </row>
        <row r="10">
          <cell r="A10">
            <v>450</v>
          </cell>
          <cell r="G10">
            <v>1.05</v>
          </cell>
          <cell r="H10">
            <v>0.9</v>
          </cell>
          <cell r="I10">
            <v>0.95000000000000007</v>
          </cell>
          <cell r="J10">
            <v>0.70000000000000007</v>
          </cell>
          <cell r="K10">
            <v>1.1000000000000001</v>
          </cell>
          <cell r="L10">
            <v>0.95000000000000007</v>
          </cell>
          <cell r="M10">
            <v>1</v>
          </cell>
          <cell r="N10">
            <v>0.75</v>
          </cell>
          <cell r="O10">
            <v>1.85</v>
          </cell>
          <cell r="P10">
            <v>1.7000000000000002</v>
          </cell>
          <cell r="Q10">
            <v>1.75</v>
          </cell>
          <cell r="R10">
            <v>1.5</v>
          </cell>
          <cell r="S10">
            <v>1.85</v>
          </cell>
          <cell r="T10">
            <v>1.7000000000000002</v>
          </cell>
          <cell r="U10">
            <v>1.75</v>
          </cell>
          <cell r="V10">
            <v>1.5</v>
          </cell>
          <cell r="W10">
            <v>1</v>
          </cell>
          <cell r="X10">
            <v>0.85000000000000009</v>
          </cell>
          <cell r="Y10">
            <v>0.9</v>
          </cell>
          <cell r="Z10">
            <v>0.65</v>
          </cell>
          <cell r="AA10">
            <v>0.32500000000000001</v>
          </cell>
          <cell r="AB10">
            <v>0.39500000000000002</v>
          </cell>
          <cell r="AC10">
            <v>0.435</v>
          </cell>
          <cell r="AD10">
            <v>0.17299999999999999</v>
          </cell>
          <cell r="AE10">
            <v>0.218</v>
          </cell>
        </row>
        <row r="11">
          <cell r="A11">
            <v>500</v>
          </cell>
          <cell r="G11">
            <v>1.1000000000000001</v>
          </cell>
          <cell r="H11">
            <v>0.95000000000000007</v>
          </cell>
          <cell r="I11">
            <v>1</v>
          </cell>
          <cell r="J11">
            <v>0.75</v>
          </cell>
          <cell r="K11">
            <v>1.1500000000000001</v>
          </cell>
          <cell r="L11">
            <v>1</v>
          </cell>
          <cell r="M11">
            <v>1.05</v>
          </cell>
          <cell r="N11">
            <v>0.8</v>
          </cell>
          <cell r="O11">
            <v>2.0500000000000003</v>
          </cell>
          <cell r="P11">
            <v>1.9000000000000001</v>
          </cell>
          <cell r="Q11">
            <v>1.9500000000000002</v>
          </cell>
          <cell r="R11">
            <v>1.7000000000000002</v>
          </cell>
          <cell r="S11">
            <v>2.0500000000000003</v>
          </cell>
          <cell r="T11">
            <v>1.9000000000000001</v>
          </cell>
          <cell r="U11">
            <v>1.9500000000000002</v>
          </cell>
          <cell r="V11">
            <v>1.7000000000000002</v>
          </cell>
          <cell r="W11">
            <v>1.05</v>
          </cell>
          <cell r="X11">
            <v>0.9</v>
          </cell>
          <cell r="Y11">
            <v>0.95000000000000007</v>
          </cell>
          <cell r="Z11">
            <v>0.70000000000000007</v>
          </cell>
          <cell r="AA11">
            <v>0.376</v>
          </cell>
          <cell r="AB11">
            <v>0.498</v>
          </cell>
          <cell r="AC11">
            <v>0.55300000000000005</v>
          </cell>
          <cell r="AD11">
            <v>0.21199999999999999</v>
          </cell>
          <cell r="AE11">
            <v>0.27</v>
          </cell>
        </row>
        <row r="12">
          <cell r="A12">
            <v>600</v>
          </cell>
          <cell r="G12">
            <v>1.2000000000000002</v>
          </cell>
          <cell r="H12">
            <v>1.05</v>
          </cell>
          <cell r="I12">
            <v>1.1000000000000001</v>
          </cell>
          <cell r="J12">
            <v>0.85000000000000009</v>
          </cell>
          <cell r="K12">
            <v>1.25</v>
          </cell>
          <cell r="L12">
            <v>1.1000000000000001</v>
          </cell>
          <cell r="M12">
            <v>1.1500000000000001</v>
          </cell>
          <cell r="N12">
            <v>0.9</v>
          </cell>
          <cell r="O12">
            <v>2.15</v>
          </cell>
          <cell r="P12">
            <v>2</v>
          </cell>
          <cell r="Q12">
            <v>2.0500000000000003</v>
          </cell>
          <cell r="R12">
            <v>1.8</v>
          </cell>
          <cell r="S12">
            <v>2.15</v>
          </cell>
          <cell r="T12">
            <v>2</v>
          </cell>
          <cell r="U12">
            <v>2.0500000000000003</v>
          </cell>
          <cell r="V12">
            <v>1.8</v>
          </cell>
          <cell r="W12">
            <v>1.1500000000000001</v>
          </cell>
          <cell r="X12">
            <v>1</v>
          </cell>
          <cell r="Y12">
            <v>1.05</v>
          </cell>
          <cell r="Z12">
            <v>0.8</v>
          </cell>
          <cell r="AA12">
            <v>0.49299999999999999</v>
          </cell>
          <cell r="AB12">
            <v>0.65800000000000003</v>
          </cell>
          <cell r="AC12">
            <v>0.76</v>
          </cell>
          <cell r="AD12">
            <v>0.311</v>
          </cell>
          <cell r="AE12">
            <v>0.38700000000000001</v>
          </cell>
        </row>
        <row r="13">
          <cell r="A13">
            <v>700</v>
          </cell>
          <cell r="G13">
            <v>1.3</v>
          </cell>
          <cell r="H13">
            <v>1.2000000000000002</v>
          </cell>
          <cell r="I13">
            <v>1.25</v>
          </cell>
          <cell r="J13">
            <v>1</v>
          </cell>
          <cell r="K13">
            <v>1.4000000000000001</v>
          </cell>
          <cell r="L13">
            <v>1.25</v>
          </cell>
          <cell r="M13">
            <v>1.3</v>
          </cell>
          <cell r="N13">
            <v>1.05</v>
          </cell>
          <cell r="O13">
            <v>2.3000000000000003</v>
          </cell>
          <cell r="P13">
            <v>2.15</v>
          </cell>
          <cell r="Q13">
            <v>2.2000000000000002</v>
          </cell>
          <cell r="R13">
            <v>1.9500000000000002</v>
          </cell>
          <cell r="S13">
            <v>2.3000000000000003</v>
          </cell>
          <cell r="T13">
            <v>2.15</v>
          </cell>
          <cell r="U13">
            <v>2.2000000000000002</v>
          </cell>
          <cell r="V13">
            <v>1.9500000000000002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0.73899999999999999</v>
          </cell>
          <cell r="AB13">
            <v>0.85299999999999998</v>
          </cell>
          <cell r="AC13">
            <v>0.97099999999999997</v>
          </cell>
          <cell r="AD13">
            <v>0.41799999999999998</v>
          </cell>
          <cell r="AE13">
            <v>0.52500000000000002</v>
          </cell>
        </row>
        <row r="14">
          <cell r="A14">
            <v>800</v>
          </cell>
          <cell r="G14">
            <v>1.4500000000000002</v>
          </cell>
          <cell r="H14">
            <v>1.3</v>
          </cell>
          <cell r="I14">
            <v>1.35</v>
          </cell>
          <cell r="J14">
            <v>1.1000000000000001</v>
          </cell>
          <cell r="K14">
            <v>1.5</v>
          </cell>
          <cell r="L14">
            <v>1.35</v>
          </cell>
          <cell r="M14">
            <v>1.4000000000000001</v>
          </cell>
          <cell r="N14">
            <v>1.1500000000000001</v>
          </cell>
          <cell r="O14">
            <v>2.4500000000000002</v>
          </cell>
          <cell r="P14">
            <v>2.3000000000000003</v>
          </cell>
          <cell r="Q14">
            <v>2.35</v>
          </cell>
          <cell r="R14">
            <v>2.1</v>
          </cell>
          <cell r="S14">
            <v>2.4500000000000002</v>
          </cell>
          <cell r="T14">
            <v>2.3000000000000003</v>
          </cell>
          <cell r="U14">
            <v>2.35</v>
          </cell>
          <cell r="V14">
            <v>2.1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0.89800000000000002</v>
          </cell>
          <cell r="AB14">
            <v>1.1100000000000001</v>
          </cell>
          <cell r="AC14">
            <v>1.2390000000000001</v>
          </cell>
          <cell r="AE14">
            <v>0.68600000000000005</v>
          </cell>
        </row>
        <row r="15">
          <cell r="A15">
            <v>900</v>
          </cell>
          <cell r="G15">
            <v>1.55</v>
          </cell>
          <cell r="H15">
            <v>1.4000000000000001</v>
          </cell>
          <cell r="I15">
            <v>1.4500000000000002</v>
          </cell>
          <cell r="J15">
            <v>1.2000000000000002</v>
          </cell>
          <cell r="K15">
            <v>1.6500000000000001</v>
          </cell>
          <cell r="L15">
            <v>1.5</v>
          </cell>
          <cell r="M15">
            <v>1.55</v>
          </cell>
          <cell r="N15">
            <v>1.3</v>
          </cell>
          <cell r="O15">
            <v>2.5500000000000003</v>
          </cell>
          <cell r="P15">
            <v>2.4000000000000004</v>
          </cell>
          <cell r="Q15">
            <v>2.4500000000000002</v>
          </cell>
          <cell r="R15">
            <v>2.2000000000000002</v>
          </cell>
          <cell r="S15">
            <v>2.5500000000000003</v>
          </cell>
          <cell r="T15">
            <v>2.4000000000000004</v>
          </cell>
          <cell r="U15">
            <v>2.4500000000000002</v>
          </cell>
          <cell r="V15">
            <v>2.2000000000000002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1.0820000000000001</v>
          </cell>
          <cell r="AB15">
            <v>1.3740000000000001</v>
          </cell>
          <cell r="AC15">
            <v>1.542</v>
          </cell>
          <cell r="AE15">
            <v>0.871</v>
          </cell>
        </row>
        <row r="16">
          <cell r="A16">
            <v>1000</v>
          </cell>
          <cell r="G16">
            <v>1.6500000000000001</v>
          </cell>
          <cell r="H16">
            <v>1.5</v>
          </cell>
          <cell r="I16">
            <v>1.55</v>
          </cell>
          <cell r="J16">
            <v>1.3</v>
          </cell>
          <cell r="K16">
            <v>1.75</v>
          </cell>
          <cell r="L16">
            <v>1.6</v>
          </cell>
          <cell r="M16">
            <v>1.6500000000000001</v>
          </cell>
          <cell r="N16">
            <v>1.4000000000000001</v>
          </cell>
          <cell r="O16">
            <v>2.7</v>
          </cell>
          <cell r="P16">
            <v>2.5500000000000003</v>
          </cell>
          <cell r="Q16">
            <v>2.6</v>
          </cell>
          <cell r="R16">
            <v>2.35</v>
          </cell>
          <cell r="S16">
            <v>2.7</v>
          </cell>
          <cell r="T16">
            <v>2.5500000000000003</v>
          </cell>
          <cell r="U16">
            <v>2.6</v>
          </cell>
          <cell r="V16">
            <v>2.35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1.28</v>
          </cell>
          <cell r="AB16">
            <v>1.617</v>
          </cell>
          <cell r="AC16">
            <v>1.798</v>
          </cell>
          <cell r="AE16">
            <v>1.069</v>
          </cell>
        </row>
        <row r="17">
          <cell r="A17">
            <v>1100</v>
          </cell>
          <cell r="G17">
            <v>1.75</v>
          </cell>
          <cell r="H17">
            <v>1.6500000000000001</v>
          </cell>
          <cell r="I17">
            <v>1.7000000000000002</v>
          </cell>
          <cell r="J17">
            <v>1.4500000000000002</v>
          </cell>
          <cell r="K17">
            <v>1.85</v>
          </cell>
          <cell r="L17">
            <v>1.7000000000000002</v>
          </cell>
          <cell r="M17">
            <v>1.75</v>
          </cell>
          <cell r="N17">
            <v>1.5</v>
          </cell>
          <cell r="O17">
            <v>2.85</v>
          </cell>
          <cell r="P17">
            <v>2.7</v>
          </cell>
          <cell r="Q17">
            <v>2.75</v>
          </cell>
          <cell r="R17">
            <v>2.5</v>
          </cell>
          <cell r="S17">
            <v>2.85</v>
          </cell>
          <cell r="T17">
            <v>2.7</v>
          </cell>
          <cell r="U17">
            <v>2.75</v>
          </cell>
          <cell r="V17">
            <v>2.5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1.5069999999999999</v>
          </cell>
          <cell r="AB17">
            <v>2.0270000000000001</v>
          </cell>
          <cell r="AC17">
            <v>2.2690000000000001</v>
          </cell>
          <cell r="AE17">
            <v>1.2849999999999999</v>
          </cell>
        </row>
        <row r="18">
          <cell r="A18">
            <v>1200</v>
          </cell>
          <cell r="G18">
            <v>1.9000000000000001</v>
          </cell>
          <cell r="H18">
            <v>1.75</v>
          </cell>
          <cell r="I18">
            <v>1.8</v>
          </cell>
          <cell r="J18">
            <v>1.55</v>
          </cell>
          <cell r="K18">
            <v>2</v>
          </cell>
          <cell r="L18">
            <v>1.85</v>
          </cell>
          <cell r="M18">
            <v>1.9000000000000001</v>
          </cell>
          <cell r="N18">
            <v>1.6500000000000001</v>
          </cell>
          <cell r="O18">
            <v>2.95</v>
          </cell>
          <cell r="P18">
            <v>2.8000000000000003</v>
          </cell>
          <cell r="Q18">
            <v>2.85</v>
          </cell>
          <cell r="R18">
            <v>2.6</v>
          </cell>
          <cell r="S18">
            <v>2.95</v>
          </cell>
          <cell r="T18">
            <v>2.8000000000000003</v>
          </cell>
          <cell r="U18">
            <v>2.85</v>
          </cell>
          <cell r="V18">
            <v>2.6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1.8049999999999999</v>
          </cell>
          <cell r="AB18">
            <v>2.3540000000000001</v>
          </cell>
          <cell r="AC18">
            <v>2.58</v>
          </cell>
          <cell r="AE18">
            <v>1.526</v>
          </cell>
        </row>
        <row r="19">
          <cell r="A19">
            <v>1350</v>
          </cell>
          <cell r="G19">
            <v>2.0500000000000003</v>
          </cell>
          <cell r="H19">
            <v>1.9000000000000001</v>
          </cell>
          <cell r="I19">
            <v>1.9500000000000002</v>
          </cell>
          <cell r="J19">
            <v>1.7000000000000002</v>
          </cell>
          <cell r="K19">
            <v>2.15</v>
          </cell>
          <cell r="L19">
            <v>2</v>
          </cell>
          <cell r="M19">
            <v>2.0500000000000003</v>
          </cell>
          <cell r="N19">
            <v>1.8</v>
          </cell>
          <cell r="O19">
            <v>3.3000000000000003</v>
          </cell>
          <cell r="P19">
            <v>3.2</v>
          </cell>
          <cell r="Q19">
            <v>3.25</v>
          </cell>
          <cell r="R19">
            <v>3</v>
          </cell>
          <cell r="S19">
            <v>3.3000000000000003</v>
          </cell>
          <cell r="T19">
            <v>3.2</v>
          </cell>
          <cell r="U19">
            <v>3.25</v>
          </cell>
          <cell r="V19">
            <v>3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2.262</v>
          </cell>
          <cell r="AB19">
            <v>2.9340000000000002</v>
          </cell>
          <cell r="AC19">
            <v>3.24</v>
          </cell>
          <cell r="AE19">
            <v>1.913</v>
          </cell>
        </row>
        <row r="20">
          <cell r="A20">
            <v>1500</v>
          </cell>
          <cell r="G20">
            <v>2.15</v>
          </cell>
          <cell r="H20">
            <v>2</v>
          </cell>
          <cell r="I20">
            <v>2.0500000000000003</v>
          </cell>
          <cell r="J20">
            <v>1.8</v>
          </cell>
          <cell r="K20">
            <v>2.35</v>
          </cell>
          <cell r="L20">
            <v>2.2000000000000002</v>
          </cell>
          <cell r="M20">
            <v>2.25</v>
          </cell>
          <cell r="N20">
            <v>2</v>
          </cell>
          <cell r="O20">
            <v>3.5</v>
          </cell>
          <cell r="P20">
            <v>3.35</v>
          </cell>
          <cell r="Q20">
            <v>3.4000000000000004</v>
          </cell>
          <cell r="R20">
            <v>3.1500000000000004</v>
          </cell>
          <cell r="S20">
            <v>3.5</v>
          </cell>
          <cell r="T20">
            <v>3.35</v>
          </cell>
          <cell r="U20">
            <v>3.4000000000000004</v>
          </cell>
          <cell r="V20">
            <v>3.1500000000000004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3.472</v>
          </cell>
          <cell r="AC20">
            <v>3.8730000000000002</v>
          </cell>
          <cell r="AE20">
            <v>2.3460000000000001</v>
          </cell>
        </row>
        <row r="21">
          <cell r="A21">
            <v>1650</v>
          </cell>
          <cell r="K21">
            <v>2.5500000000000003</v>
          </cell>
          <cell r="L21">
            <v>2.4000000000000004</v>
          </cell>
          <cell r="M21">
            <v>2.4500000000000002</v>
          </cell>
          <cell r="N21">
            <v>2.2000000000000002</v>
          </cell>
          <cell r="O21">
            <v>3.7</v>
          </cell>
          <cell r="P21">
            <v>3.5500000000000003</v>
          </cell>
          <cell r="Q21">
            <v>3.6</v>
          </cell>
          <cell r="R21">
            <v>3.35</v>
          </cell>
          <cell r="S21">
            <v>3.7</v>
          </cell>
          <cell r="T21">
            <v>3.5500000000000003</v>
          </cell>
          <cell r="U21">
            <v>3.6</v>
          </cell>
          <cell r="V21">
            <v>3.35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B21">
            <v>4.2110000000000003</v>
          </cell>
          <cell r="AC21">
            <v>4.62</v>
          </cell>
          <cell r="AE21">
            <v>2.819</v>
          </cell>
        </row>
        <row r="22">
          <cell r="A22">
            <v>1800</v>
          </cell>
          <cell r="K22">
            <v>2.7</v>
          </cell>
          <cell r="L22">
            <v>2.5500000000000003</v>
          </cell>
          <cell r="M22">
            <v>2.6</v>
          </cell>
          <cell r="N22">
            <v>2.35</v>
          </cell>
          <cell r="O22">
            <v>3.85</v>
          </cell>
          <cell r="P22">
            <v>3.75</v>
          </cell>
          <cell r="Q22">
            <v>3.8000000000000003</v>
          </cell>
          <cell r="R22">
            <v>3.5500000000000003</v>
          </cell>
          <cell r="S22">
            <v>3.85</v>
          </cell>
          <cell r="T22">
            <v>3.75</v>
          </cell>
          <cell r="U22">
            <v>3.8000000000000003</v>
          </cell>
          <cell r="V22">
            <v>3.5500000000000003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B22">
            <v>4.84</v>
          </cell>
          <cell r="AC22">
            <v>5.3609999999999998</v>
          </cell>
          <cell r="AE22">
            <v>3.3279999999999998</v>
          </cell>
        </row>
        <row r="53">
          <cell r="C53">
            <v>150</v>
          </cell>
        </row>
        <row r="54">
          <cell r="C54">
            <v>57</v>
          </cell>
        </row>
        <row r="55">
          <cell r="C55">
            <v>128.19999999999999</v>
          </cell>
        </row>
        <row r="56">
          <cell r="C56">
            <v>0.41699999999999998</v>
          </cell>
        </row>
        <row r="57">
          <cell r="C57">
            <v>31.6</v>
          </cell>
        </row>
      </sheetData>
      <sheetData sheetId="7" refreshError="1">
        <row r="36">
          <cell r="A36">
            <v>250</v>
          </cell>
          <cell r="B36">
            <v>19.600000000000001</v>
          </cell>
          <cell r="C36">
            <v>23.2</v>
          </cell>
          <cell r="D36">
            <v>20.8</v>
          </cell>
          <cell r="E36">
            <v>60.2</v>
          </cell>
        </row>
        <row r="37">
          <cell r="A37">
            <v>300</v>
          </cell>
          <cell r="B37">
            <v>19.2</v>
          </cell>
          <cell r="C37">
            <v>22.2</v>
          </cell>
          <cell r="D37">
            <v>20.399999999999999</v>
          </cell>
          <cell r="E37">
            <v>52.1</v>
          </cell>
        </row>
        <row r="38">
          <cell r="A38">
            <v>350</v>
          </cell>
          <cell r="B38">
            <v>19.2</v>
          </cell>
          <cell r="C38">
            <v>21.7</v>
          </cell>
          <cell r="D38">
            <v>18.8</v>
          </cell>
          <cell r="E38">
            <v>45.9</v>
          </cell>
        </row>
        <row r="39">
          <cell r="A39">
            <v>400</v>
          </cell>
          <cell r="B39">
            <v>18.5</v>
          </cell>
          <cell r="C39">
            <v>21.2</v>
          </cell>
          <cell r="D39">
            <v>18.5</v>
          </cell>
          <cell r="E39">
            <v>41.3</v>
          </cell>
        </row>
        <row r="40">
          <cell r="A40">
            <v>450</v>
          </cell>
          <cell r="B40">
            <v>17.2</v>
          </cell>
          <cell r="C40">
            <v>20.399999999999999</v>
          </cell>
          <cell r="D40">
            <v>18.100000000000001</v>
          </cell>
          <cell r="E40">
            <v>37.299999999999997</v>
          </cell>
        </row>
        <row r="41">
          <cell r="A41">
            <v>500</v>
          </cell>
          <cell r="B41">
            <v>16.899999999999999</v>
          </cell>
          <cell r="C41">
            <v>18.100000000000001</v>
          </cell>
          <cell r="D41">
            <v>16.600000000000001</v>
          </cell>
          <cell r="E41">
            <v>34</v>
          </cell>
        </row>
        <row r="42">
          <cell r="A42">
            <v>600</v>
          </cell>
          <cell r="B42">
            <v>16.3</v>
          </cell>
          <cell r="C42">
            <v>16.899999999999999</v>
          </cell>
          <cell r="D42">
            <v>15.1</v>
          </cell>
          <cell r="E42">
            <v>31.3</v>
          </cell>
        </row>
        <row r="43">
          <cell r="A43">
            <v>700</v>
          </cell>
          <cell r="B43">
            <v>13.1</v>
          </cell>
          <cell r="C43">
            <v>16.100000000000001</v>
          </cell>
          <cell r="D43">
            <v>13.8</v>
          </cell>
          <cell r="E43">
            <v>0</v>
          </cell>
        </row>
        <row r="44">
          <cell r="A44">
            <v>800</v>
          </cell>
          <cell r="B44">
            <v>12.8</v>
          </cell>
          <cell r="C44">
            <v>14.4</v>
          </cell>
          <cell r="D44">
            <v>12.8</v>
          </cell>
          <cell r="E44">
            <v>0</v>
          </cell>
        </row>
        <row r="45">
          <cell r="A45">
            <v>900</v>
          </cell>
          <cell r="B45">
            <v>12.5</v>
          </cell>
          <cell r="C45">
            <v>13.6</v>
          </cell>
          <cell r="D45">
            <v>11.7</v>
          </cell>
          <cell r="E45">
            <v>0</v>
          </cell>
        </row>
        <row r="46">
          <cell r="A46">
            <v>1000</v>
          </cell>
          <cell r="B46">
            <v>12</v>
          </cell>
          <cell r="C46">
            <v>12.9</v>
          </cell>
          <cell r="D46">
            <v>11.3</v>
          </cell>
          <cell r="E46">
            <v>0</v>
          </cell>
        </row>
        <row r="47">
          <cell r="A47">
            <v>1100</v>
          </cell>
          <cell r="B47">
            <v>10.8</v>
          </cell>
          <cell r="C47">
            <v>11.7</v>
          </cell>
          <cell r="D47">
            <v>10.199999999999999</v>
          </cell>
          <cell r="E47">
            <v>0</v>
          </cell>
        </row>
        <row r="48">
          <cell r="A48">
            <v>1200</v>
          </cell>
          <cell r="B48">
            <v>10.5</v>
          </cell>
          <cell r="C48">
            <v>11.3</v>
          </cell>
          <cell r="D48">
            <v>9.9</v>
          </cell>
          <cell r="E48">
            <v>0</v>
          </cell>
        </row>
        <row r="49">
          <cell r="A49">
            <v>1350</v>
          </cell>
          <cell r="B49">
            <v>9.3000000000000007</v>
          </cell>
          <cell r="C49">
            <v>10.1</v>
          </cell>
          <cell r="D49">
            <v>8.8000000000000007</v>
          </cell>
          <cell r="E49">
            <v>0</v>
          </cell>
        </row>
        <row r="50">
          <cell r="A50">
            <v>1500</v>
          </cell>
          <cell r="B50">
            <v>16.3</v>
          </cell>
          <cell r="C50">
            <v>9.4</v>
          </cell>
          <cell r="D50">
            <v>8.1</v>
          </cell>
          <cell r="E50">
            <v>0</v>
          </cell>
        </row>
        <row r="51">
          <cell r="A51">
            <v>1650</v>
          </cell>
          <cell r="B51">
            <v>15.1</v>
          </cell>
          <cell r="C51">
            <v>6.4</v>
          </cell>
          <cell r="D51">
            <v>7.4</v>
          </cell>
          <cell r="E51">
            <v>0</v>
          </cell>
        </row>
        <row r="52">
          <cell r="A52">
            <v>1800</v>
          </cell>
          <cell r="B52">
            <v>14</v>
          </cell>
          <cell r="C52">
            <v>6</v>
          </cell>
          <cell r="D52">
            <v>6.9</v>
          </cell>
          <cell r="E52">
            <v>0</v>
          </cell>
        </row>
      </sheetData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側帯工"/>
    </sheetNames>
    <definedNames>
      <definedName name="ply"/>
      <definedName name="prx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工（本線）"/>
      <sheetName val="土工合計"/>
      <sheetName val="法面工（本線） "/>
      <sheetName val="法面合計"/>
      <sheetName val="舗装工（本線）"/>
      <sheetName val="舗装合計"/>
      <sheetName val="排水工"/>
      <sheetName val="単位数量"/>
      <sheetName val="函渠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数"/>
      <sheetName val="P3数"/>
      <sheetName val="P4数"/>
      <sheetName val="P5数"/>
      <sheetName val="P6数"/>
      <sheetName val="P1上"/>
      <sheetName val="P1下"/>
      <sheetName val="P3上"/>
      <sheetName val="P3下"/>
      <sheetName val="P4上"/>
      <sheetName val="P4下"/>
      <sheetName val="P5上"/>
      <sheetName val="P5下"/>
      <sheetName val="P6上"/>
      <sheetName val="P6下"/>
      <sheetName val="入力"/>
      <sheetName val="Sheet1"/>
      <sheetName val="#REF"/>
      <sheetName val="掘削印刷"/>
      <sheetName val="数量計算印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土工"/>
      <sheetName val="法面工"/>
    </sheetNames>
    <sheetDataSet>
      <sheetData sheetId="0"/>
      <sheetData sheetId="1"/>
      <sheetData sheetId="2" refreshError="1">
        <row r="2">
          <cell r="B2">
            <v>1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データ"/>
      <sheetName val="布堀工"/>
      <sheetName val="土　工"/>
      <sheetName val="土留工数量"/>
      <sheetName val="支保工"/>
      <sheetName val="底部工"/>
      <sheetName val="路面覆工"/>
      <sheetName val="運搬、仮復旧工"/>
      <sheetName val="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題"/>
      <sheetName val="数量総1"/>
      <sheetName val="数量総２"/>
      <sheetName val="推進算定図"/>
      <sheetName val="管推進工"/>
      <sheetName val="仮設備工"/>
      <sheetName val="立坑集計"/>
      <sheetName val="NO.5立坑土留"/>
      <sheetName val="NO.9立坑土留"/>
      <sheetName val="NO.5立坑土工"/>
      <sheetName val="NO.9立坑土工"/>
      <sheetName val="NO.5土工控除"/>
      <sheetName val="NO.9土工控除"/>
      <sheetName val="路面覆工"/>
      <sheetName val="人孔集計"/>
      <sheetName val="マンホール工数量"/>
      <sheetName val="人孔組合表"/>
      <sheetName val="付帯工１"/>
      <sheetName val="付帯工2集計"/>
      <sheetName val="工事工程表"/>
      <sheetName val="日数算出(立坑）"/>
      <sheetName val="日数算出（人孔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"/>
      <sheetName val="数量集計"/>
      <sheetName val="土工集計(側溝部)"/>
      <sheetName val="舗装集計"/>
      <sheetName val="土工算出タイプ一覧表"/>
      <sheetName val="土工平均深計算"/>
      <sheetName val="土工計算(側溝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法面総括表"/>
      <sheetName val="法枠数量"/>
      <sheetName val="面積計算"/>
      <sheetName val="ｱﾝｶｰ数量"/>
      <sheetName val="ﾛｯｸﾎﾞﾙﾄ数量 "/>
      <sheetName val="土工表紙"/>
      <sheetName val="土工集計"/>
      <sheetName val="土工 (1)"/>
      <sheetName val="土工 (2)"/>
      <sheetName val="土工 (3)"/>
      <sheetName val="土工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小型水路工集計表 "/>
      <sheetName val="小型水路調書"/>
      <sheetName val="ロックネット"/>
      <sheetName val="防護柵集計表"/>
      <sheetName val="防護柵調書"/>
      <sheetName val="道路付属施設集計表"/>
      <sheetName val="道路付属施設調書"/>
      <sheetName val="構造物撤去集計表"/>
      <sheetName val="構造物撤去調書"/>
      <sheetName val="集計表 (3)"/>
      <sheetName val="調書 (3)"/>
    </sheetNames>
    <sheetDataSet>
      <sheetData sheetId="0"/>
      <sheetData sheetId="1" refreshError="1"/>
      <sheetData sheetId="2">
        <row r="1">
          <cell r="E1" t="str">
            <v>数    量    総    括    表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用排水集計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資料"/>
      <sheetName val="単価決定一覧表"/>
      <sheetName val="単価決定一覧表 (2)"/>
      <sheetName val="Sheet1 (2)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"/>
      <sheetName val="総括表"/>
      <sheetName val="§2"/>
      <sheetName val="土工集計"/>
      <sheetName val="土工計算書"/>
      <sheetName val="立積"/>
      <sheetName val="§3"/>
      <sheetName val="擁壁工集計"/>
      <sheetName val="擁壁延長"/>
      <sheetName val="擁壁土工"/>
      <sheetName val="擁壁計算書"/>
      <sheetName val="§4"/>
      <sheetName val="取付工集計"/>
      <sheetName val="取付延長"/>
      <sheetName val="函渠土工"/>
      <sheetName val="水路⑥"/>
      <sheetName val="§5"/>
      <sheetName val="水路工集計"/>
      <sheetName val="延長集計"/>
      <sheetName val="水路土工集計"/>
      <sheetName val="水路土工"/>
      <sheetName val="§6"/>
      <sheetName val="撤去工集計"/>
      <sheetName val="取壊計算書"/>
      <sheetName val="取壊延長"/>
      <sheetName val="舗装壊"/>
      <sheetName val="撤去延長"/>
      <sheetName val="移設延長"/>
      <sheetName val="§7"/>
      <sheetName val="舗装工集計"/>
      <sheetName val="舗装計算書"/>
      <sheetName val="平積"/>
      <sheetName val="§8"/>
      <sheetName val="路排工集計"/>
      <sheetName val="路排延長"/>
      <sheetName val="路排計算書"/>
      <sheetName val="路排土工集計"/>
      <sheetName val="路排土工"/>
      <sheetName val="§9"/>
      <sheetName val="防護柵集計"/>
      <sheetName val="防護柵延長"/>
      <sheetName val="§10"/>
      <sheetName val="付属工集計"/>
      <sheetName val="区画線"/>
      <sheetName val="付属延長"/>
      <sheetName val="付属土工集計"/>
      <sheetName val="sheet-1"/>
      <sheetName val="表"/>
      <sheetName val="函渠工"/>
      <sheetName val="_x0000_"/>
      <sheetName val="直接基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叩きの計算"/>
      <sheetName val="床固工本堤の計算"/>
      <sheetName val="砂防ダム本堤の計算"/>
    </sheetNames>
    <sheetDataSet>
      <sheetData sheetId="0" refreshError="1"/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蓋用"/>
      <sheetName val="縞鋼板用"/>
      <sheetName val="蓋なし用"/>
      <sheetName val="縞鋼板蓋"/>
      <sheetName val="サンプル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縁石"/>
      <sheetName val="Pu２-300AＢ"/>
      <sheetName val="小段排水"/>
      <sheetName val="PU1-500"/>
      <sheetName val="PU1-300"/>
      <sheetName val="Modul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目　次"/>
      <sheetName val="総括表"/>
      <sheetName val="ｺﾝｸﾘｰﾄ工"/>
      <sheetName val="型枠工"/>
      <sheetName val="基礎工"/>
      <sheetName val="足場工"/>
      <sheetName val="支保工"/>
    </sheetNames>
    <sheetDataSet>
      <sheetData sheetId="0">
        <row r="3">
          <cell r="B3" t="str">
            <v>P6</v>
          </cell>
          <cell r="C3" t="str">
            <v>橋脚</v>
          </cell>
        </row>
        <row r="5">
          <cell r="K5">
            <v>10700</v>
          </cell>
        </row>
        <row r="6">
          <cell r="Q6">
            <v>3</v>
          </cell>
        </row>
        <row r="8">
          <cell r="F8">
            <v>1700</v>
          </cell>
        </row>
        <row r="9">
          <cell r="F9">
            <v>800</v>
          </cell>
        </row>
        <row r="12">
          <cell r="F12">
            <v>3112</v>
          </cell>
          <cell r="K12">
            <v>7700</v>
          </cell>
        </row>
        <row r="16">
          <cell r="F16">
            <v>1500</v>
          </cell>
        </row>
        <row r="17">
          <cell r="K17">
            <v>3000</v>
          </cell>
        </row>
        <row r="19">
          <cell r="F19">
            <v>2433</v>
          </cell>
        </row>
        <row r="20">
          <cell r="K20">
            <v>3000</v>
          </cell>
          <cell r="Q20">
            <v>8.5840734641020738E-3</v>
          </cell>
        </row>
        <row r="22">
          <cell r="Q22">
            <v>0</v>
          </cell>
        </row>
        <row r="23">
          <cell r="F23">
            <v>1500</v>
          </cell>
          <cell r="Q23">
            <v>0.21190366971598884</v>
          </cell>
        </row>
        <row r="24">
          <cell r="K24">
            <v>0</v>
          </cell>
          <cell r="Q24">
            <v>0</v>
          </cell>
        </row>
        <row r="25">
          <cell r="K25">
            <v>3500</v>
          </cell>
          <cell r="Q25">
            <v>0.21190366971598884</v>
          </cell>
        </row>
        <row r="26">
          <cell r="K26">
            <v>200</v>
          </cell>
        </row>
        <row r="27">
          <cell r="Q27">
            <v>6912</v>
          </cell>
        </row>
        <row r="28">
          <cell r="K28">
            <v>0</v>
          </cell>
          <cell r="Q28">
            <v>6586</v>
          </cell>
        </row>
        <row r="29">
          <cell r="F29">
            <v>5050</v>
          </cell>
          <cell r="K29">
            <v>41.857222</v>
          </cell>
        </row>
        <row r="30">
          <cell r="F30">
            <v>9300</v>
          </cell>
          <cell r="K30">
            <v>0</v>
          </cell>
        </row>
        <row r="31">
          <cell r="F31">
            <v>5050</v>
          </cell>
          <cell r="K31">
            <v>41.857222</v>
          </cell>
        </row>
        <row r="32">
          <cell r="F32">
            <v>3000</v>
          </cell>
          <cell r="Q32">
            <v>0</v>
          </cell>
        </row>
        <row r="33">
          <cell r="Q33">
            <v>2557</v>
          </cell>
        </row>
        <row r="34">
          <cell r="Q34">
            <v>0</v>
          </cell>
        </row>
        <row r="35">
          <cell r="Q35">
            <v>2557</v>
          </cell>
        </row>
        <row r="37">
          <cell r="Q37">
            <v>0</v>
          </cell>
        </row>
        <row r="38">
          <cell r="Q38">
            <v>2630</v>
          </cell>
        </row>
        <row r="39">
          <cell r="Q39">
            <v>0</v>
          </cell>
        </row>
        <row r="40">
          <cell r="Q40">
            <v>2630</v>
          </cell>
        </row>
        <row r="42">
          <cell r="Q42">
            <v>6230</v>
          </cell>
        </row>
        <row r="43">
          <cell r="Q43">
            <v>6230</v>
          </cell>
        </row>
        <row r="49">
          <cell r="Q49">
            <v>0</v>
          </cell>
        </row>
        <row r="50">
          <cell r="Q50">
            <v>1339</v>
          </cell>
        </row>
        <row r="51">
          <cell r="Q51">
            <v>0</v>
          </cell>
        </row>
        <row r="52">
          <cell r="Q52">
            <v>1339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  <sheetName val="笠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  <sheetName val="法面工（鉄道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土量計算(国道)"/>
      <sheetName val="土量計算(市道)"/>
    </sheetNames>
    <sheetDataSet>
      <sheetData sheetId="0" refreshError="1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laroux"/>
      <sheetName val="资产负债表"/>
      <sheetName val="现金流量表"/>
      <sheetName val="损益表"/>
      <sheetName val="现金流量表附注"/>
      <sheetName val="审计合并"/>
      <sheetName val="现流底稿1"/>
      <sheetName val="现流底稿2"/>
    </sheetNames>
    <sheetDataSet>
      <sheetData sheetId="0" refreshError="1"/>
      <sheetData sheetId="1" refreshError="1"/>
      <sheetData sheetId="2" refreshError="1">
        <row r="4">
          <cell r="N4" t="str">
            <v>2000年12月31日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input"/>
      <sheetName val="calc"/>
    </sheetNames>
    <sheetDataSet>
      <sheetData sheetId="0" refreshError="1"/>
      <sheetData sheetId="1">
        <row r="15">
          <cell r="G15">
            <v>8</v>
          </cell>
        </row>
        <row r="20">
          <cell r="G20" t="str">
            <v>D22</v>
          </cell>
        </row>
        <row r="21">
          <cell r="G21">
            <v>160</v>
          </cell>
        </row>
        <row r="22">
          <cell r="G22">
            <v>270</v>
          </cell>
        </row>
        <row r="24">
          <cell r="G24">
            <v>0.5</v>
          </cell>
        </row>
        <row r="25">
          <cell r="G25">
            <v>1.6</v>
          </cell>
        </row>
        <row r="26">
          <cell r="G26">
            <v>2</v>
          </cell>
        </row>
      </sheetData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集計"/>
      <sheetName val="作業土工集計"/>
      <sheetName val="作業土工1号"/>
      <sheetName val="作業土工2号"/>
      <sheetName val="作業土工3号"/>
      <sheetName val="作業土工4号"/>
      <sheetName val="作業土工5号"/>
      <sheetName val="作業土工L1"/>
      <sheetName val="作業土工L2"/>
      <sheetName val="擁壁工集計(2)"/>
      <sheetName val="１号重力展開図"/>
      <sheetName val="１号重力"/>
      <sheetName val="２号重力展開図"/>
      <sheetName val="2号重力"/>
      <sheetName val="３号重力展開図"/>
      <sheetName val="3号重力"/>
      <sheetName val="４号重力展開図"/>
      <sheetName val="4号重力"/>
      <sheetName val="５号重力展開図"/>
      <sheetName val="5号重力"/>
      <sheetName val="Ｌ型擁壁展開図"/>
      <sheetName val="Ｌ型擁壁"/>
      <sheetName val="Ｌ型鉄筋"/>
      <sheetName val="4号-1重力"/>
      <sheetName val="4号-2重力"/>
      <sheetName val="1号逆Ｌ"/>
      <sheetName val="2号逆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9">
          <cell r="W29" t="str">
            <v>延長</v>
          </cell>
        </row>
        <row r="30">
          <cell r="Q30">
            <v>1</v>
          </cell>
          <cell r="R30">
            <v>5</v>
          </cell>
          <cell r="S30">
            <v>19</v>
          </cell>
          <cell r="U30">
            <v>1</v>
          </cell>
        </row>
        <row r="31">
          <cell r="Q31">
            <v>2</v>
          </cell>
          <cell r="R31">
            <v>6</v>
          </cell>
          <cell r="S31">
            <v>0</v>
          </cell>
          <cell r="U31">
            <v>1</v>
          </cell>
          <cell r="W31">
            <v>0.98</v>
          </cell>
        </row>
        <row r="32">
          <cell r="Q32">
            <v>3</v>
          </cell>
          <cell r="R32">
            <v>6</v>
          </cell>
          <cell r="S32">
            <v>1.5</v>
          </cell>
          <cell r="U32">
            <v>1</v>
          </cell>
          <cell r="V32">
            <v>0.9</v>
          </cell>
          <cell r="W32">
            <v>1.47</v>
          </cell>
        </row>
        <row r="33">
          <cell r="Q33">
            <v>4</v>
          </cell>
          <cell r="R33">
            <v>6</v>
          </cell>
          <cell r="S33">
            <v>7.6609999999999996</v>
          </cell>
          <cell r="T33" t="str">
            <v>KE.1-1</v>
          </cell>
          <cell r="U33">
            <v>0.9</v>
          </cell>
          <cell r="W33">
            <v>6.0359999999999996</v>
          </cell>
        </row>
        <row r="34">
          <cell r="Q34">
            <v>5</v>
          </cell>
          <cell r="R34">
            <v>6</v>
          </cell>
          <cell r="S34">
            <v>8.4</v>
          </cell>
          <cell r="U34">
            <v>0.9</v>
          </cell>
          <cell r="V34">
            <v>0.77</v>
          </cell>
          <cell r="W34">
            <v>0.72399999999999998</v>
          </cell>
        </row>
        <row r="35">
          <cell r="Q35">
            <v>6</v>
          </cell>
          <cell r="R35">
            <v>6</v>
          </cell>
          <cell r="S35">
            <v>17</v>
          </cell>
          <cell r="U35">
            <v>0.77</v>
          </cell>
          <cell r="W35">
            <v>8.4280000000000008</v>
          </cell>
        </row>
        <row r="36">
          <cell r="Q36">
            <v>7</v>
          </cell>
        </row>
        <row r="37">
          <cell r="Q37">
            <v>8</v>
          </cell>
        </row>
        <row r="38">
          <cell r="Q38">
            <v>9</v>
          </cell>
        </row>
        <row r="39">
          <cell r="Q39">
            <v>10</v>
          </cell>
        </row>
        <row r="40">
          <cell r="Q40">
            <v>11</v>
          </cell>
        </row>
        <row r="41">
          <cell r="Q41">
            <v>12</v>
          </cell>
        </row>
        <row r="42">
          <cell r="Q42">
            <v>13</v>
          </cell>
        </row>
        <row r="43">
          <cell r="Q43">
            <v>14</v>
          </cell>
        </row>
        <row r="44">
          <cell r="Q44">
            <v>15</v>
          </cell>
        </row>
        <row r="45">
          <cell r="Q45">
            <v>16</v>
          </cell>
        </row>
        <row r="46">
          <cell r="Q46">
            <v>17</v>
          </cell>
        </row>
        <row r="47">
          <cell r="Q47">
            <v>18</v>
          </cell>
        </row>
        <row r="48">
          <cell r="Q48">
            <v>19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工数量"/>
      <sheetName val="法枠集計"/>
      <sheetName val="単位数量"/>
      <sheetName val="法枠延長"/>
      <sheetName val="枠数量"/>
      <sheetName val="枠数量 (2)"/>
      <sheetName val="ｱﾝｶｰ"/>
      <sheetName val="ｱﾝｶｰ2"/>
      <sheetName val="足場"/>
      <sheetName val="集水桝"/>
      <sheetName val="排水"/>
      <sheetName val="単位数量使用不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目次"/>
      <sheetName val="総括表"/>
      <sheetName val="PC床版"/>
      <sheetName val="P1P3-2"/>
      <sheetName val="P1P3-3"/>
      <sheetName val="P1P3-4"/>
      <sheetName val="P1P3-5"/>
      <sheetName val="P1P3-6"/>
      <sheetName val="P1P3-7"/>
      <sheetName val="P1P3-8"/>
      <sheetName val="P1P3-PC"/>
      <sheetName val="P1P3-鉄筋"/>
      <sheetName val="P3A2-1"/>
      <sheetName val="P3A2-2"/>
      <sheetName val="P3A2-3"/>
      <sheetName val="P3A2-4"/>
      <sheetName val="P3A2-5"/>
      <sheetName val="P3A2-6"/>
      <sheetName val="P3A2-PC"/>
      <sheetName val="P3A2-鉄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組立1号人孔"/>
      <sheetName val="塩ビ人孔"/>
      <sheetName val="組立2号人孔 "/>
    </sheetNames>
    <sheetDataSet>
      <sheetData sheetId="0"/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ランプ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円内擁壁位置ずれ計算"/>
    </sheetNames>
    <definedNames>
      <definedName name="DIA3CA"/>
      <definedName name="DIA3OK"/>
    </defined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管員集計"/>
      <sheetName val="管布設"/>
      <sheetName val="汚土工"/>
      <sheetName val="土留集計"/>
      <sheetName val="汚土留"/>
      <sheetName val="人孔集計"/>
      <sheetName val="人孔数量"/>
      <sheetName val="副管"/>
      <sheetName val="取付管"/>
      <sheetName val="舗装集計"/>
      <sheetName val="舗装"/>
      <sheetName val="舗装員数"/>
      <sheetName val="付帯工"/>
      <sheetName val="工程"/>
      <sheetName val="金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単価（年度ごとに更新）"/>
      <sheetName val="積算"/>
      <sheetName val="積算２（色）"/>
      <sheetName val="点検橋梁"/>
      <sheetName val="H12点検橋梁"/>
      <sheetName val="補修検討橋梁"/>
      <sheetName val="H12補修検討橋梁"/>
      <sheetName val="H12橋積算"/>
      <sheetName val="３０ｋｍ以上距離"/>
      <sheetName val="H12積算"/>
      <sheetName val="積算資料"/>
      <sheetName val="積算資料 (2)"/>
      <sheetName val="設計書２"/>
      <sheetName val="設計書"/>
      <sheetName val="内訳・単価"/>
      <sheetName val="数量表２"/>
      <sheetName val="数量表"/>
      <sheetName val="計算書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ランプ"/>
      <sheetName val="床堀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Ｒ評価"/>
      <sheetName val="曲線作図 "/>
      <sheetName val="SURIGAMI"/>
      <sheetName val="データ２"/>
      <sheetName val="データシート"/>
      <sheetName val="計算シート "/>
    </sheetNames>
    <sheetDataSet>
      <sheetData sheetId="0"/>
      <sheetData sheetId="1"/>
      <sheetData sheetId="2"/>
      <sheetData sheetId="3"/>
      <sheetData sheetId="4"/>
      <sheetData sheetId="5">
        <row r="3">
          <cell r="I3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1"/>
      <sheetName val="薬液注入工計算書"/>
      <sheetName val="組立1号人孔"/>
      <sheetName val="リスト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掘削断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 (2)"/>
      <sheetName val="目次"/>
      <sheetName val="数量総括"/>
      <sheetName val="管渠布設"/>
      <sheetName val="管渠基礎"/>
      <sheetName val="山留工"/>
      <sheetName val="ﾋｭｰﾑ管(φ500）築造"/>
      <sheetName val="塩ビ管(φ250雨）築造"/>
      <sheetName val="塩ビ管（φ350雨）築造"/>
      <sheetName val="塩ビ管（φ400雨）築造"/>
      <sheetName val="塩ビ管（φ200汚）築造 (1)"/>
      <sheetName val="塩ビ管（φ200汚）築造 (2)"/>
      <sheetName val="土量総括"/>
      <sheetName val="管土雨斜"/>
      <sheetName val="管土雨張"/>
      <sheetName val="管土雨建"/>
      <sheetName val="管土汚斜 "/>
      <sheetName val="管土汚張"/>
      <sheetName val="管土汚建"/>
      <sheetName val="控除斜堀"/>
      <sheetName val="控除直堀"/>
      <sheetName val="特１雨水 "/>
      <sheetName val="特１汚水"/>
      <sheetName val="１号雨水"/>
      <sheetName val="１号組立人孔"/>
      <sheetName val="１号組立人孔 (2)"/>
      <sheetName val="１号組立人孔 (3)"/>
      <sheetName val="１号汚水"/>
      <sheetName val="２号雨水"/>
      <sheetName val="２号組立人孔"/>
      <sheetName val="根拠"/>
      <sheetName val="２号汚水"/>
      <sheetName val="３号雨水"/>
      <sheetName val="３号汚水"/>
      <sheetName val="４号雨水"/>
      <sheetName val="４号汚水"/>
      <sheetName val="人孔下部"/>
      <sheetName val="副管工"/>
      <sheetName val="組立人孔用副管工（エンビ１）"/>
      <sheetName val="組立人工副管工（エンビ２）"/>
      <sheetName val="組立人工下部工数量"/>
      <sheetName val="舗装撤去復旧"/>
      <sheetName val="取付管集計表"/>
      <sheetName val="取築集計表"/>
      <sheetName val="取管数(A)"/>
      <sheetName val="取管数(B)"/>
      <sheetName val="取管数(C)"/>
      <sheetName val="取管数(Ｄ)"/>
      <sheetName val="取付算出"/>
      <sheetName val="平均数量（雨水）"/>
      <sheetName val="取付数量"/>
      <sheetName val="単位数量（雨水宅地桝）"/>
      <sheetName val="単位数量（汚水宅地桝）"/>
      <sheetName val="旧ﾋｭｰﾑ管築造 （平成10年度以前）"/>
      <sheetName val="旧塩ビ管築造（平成10年度以前）"/>
      <sheetName val="中表紙"/>
      <sheetName val="総括表"/>
      <sheetName val="数量集計表"/>
      <sheetName val="コンクリート（外）"/>
      <sheetName val="コンクリート（内）"/>
      <sheetName val="掘削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A10" t="str">
            <v>張立工</v>
          </cell>
          <cell r="FB10" t="str">
            <v>H=3.0m</v>
          </cell>
          <cell r="FD10">
            <v>0</v>
          </cell>
          <cell r="FF10">
            <v>0</v>
          </cell>
          <cell r="FH10">
            <v>0</v>
          </cell>
          <cell r="FJ10">
            <v>0</v>
          </cell>
          <cell r="FL10">
            <v>0</v>
          </cell>
          <cell r="FN10">
            <v>0</v>
          </cell>
          <cell r="FP10">
            <v>0</v>
          </cell>
          <cell r="FR10">
            <v>0</v>
          </cell>
          <cell r="FT10">
            <v>0</v>
          </cell>
          <cell r="FV10">
            <v>0</v>
          </cell>
          <cell r="FX10">
            <v>0</v>
          </cell>
          <cell r="FZ10">
            <v>0</v>
          </cell>
          <cell r="GB10">
            <v>0</v>
          </cell>
          <cell r="GD10">
            <v>0</v>
          </cell>
          <cell r="GF10">
            <v>0</v>
          </cell>
          <cell r="GJ10">
            <v>0</v>
          </cell>
        </row>
        <row r="11">
          <cell r="FA11" t="str">
            <v>張立工</v>
          </cell>
          <cell r="FB11" t="str">
            <v>H=4.0m</v>
          </cell>
          <cell r="FD11">
            <v>0</v>
          </cell>
          <cell r="FF11">
            <v>0</v>
          </cell>
          <cell r="FH11">
            <v>0</v>
          </cell>
          <cell r="FJ11">
            <v>0</v>
          </cell>
          <cell r="FL11">
            <v>0</v>
          </cell>
          <cell r="FN11">
            <v>0</v>
          </cell>
          <cell r="FP11">
            <v>0</v>
          </cell>
          <cell r="FR11">
            <v>0</v>
          </cell>
          <cell r="FT11">
            <v>0</v>
          </cell>
          <cell r="FV11">
            <v>0</v>
          </cell>
          <cell r="FX11">
            <v>0</v>
          </cell>
          <cell r="FZ11">
            <v>0</v>
          </cell>
          <cell r="GB11">
            <v>0</v>
          </cell>
          <cell r="GD11">
            <v>0</v>
          </cell>
          <cell r="GF11">
            <v>0</v>
          </cell>
          <cell r="GJ11">
            <v>0</v>
          </cell>
        </row>
        <row r="12">
          <cell r="FA12" t="str">
            <v>建込み</v>
          </cell>
          <cell r="FB12" t="str">
            <v>H=3.0m</v>
          </cell>
          <cell r="FD12">
            <v>0</v>
          </cell>
          <cell r="FF12">
            <v>0</v>
          </cell>
          <cell r="FH12">
            <v>0</v>
          </cell>
          <cell r="FJ12">
            <v>0</v>
          </cell>
          <cell r="FL12">
            <v>0</v>
          </cell>
          <cell r="FN12">
            <v>0</v>
          </cell>
          <cell r="FP12">
            <v>0</v>
          </cell>
          <cell r="FR12">
            <v>0</v>
          </cell>
          <cell r="FT12">
            <v>0</v>
          </cell>
          <cell r="FV12">
            <v>0</v>
          </cell>
          <cell r="FX12">
            <v>0</v>
          </cell>
          <cell r="FZ12">
            <v>0</v>
          </cell>
          <cell r="GB12">
            <v>0</v>
          </cell>
          <cell r="GD12">
            <v>0</v>
          </cell>
          <cell r="GF12">
            <v>0</v>
          </cell>
          <cell r="GJ12">
            <v>0</v>
          </cell>
        </row>
        <row r="13">
          <cell r="FA13" t="str">
            <v>建込み</v>
          </cell>
          <cell r="FB13" t="str">
            <v>H=3.5m</v>
          </cell>
          <cell r="FD13">
            <v>0</v>
          </cell>
          <cell r="FF13">
            <v>0</v>
          </cell>
          <cell r="FH13">
            <v>0</v>
          </cell>
          <cell r="FJ13">
            <v>0</v>
          </cell>
          <cell r="FL13">
            <v>0</v>
          </cell>
          <cell r="FN13">
            <v>0</v>
          </cell>
          <cell r="FP13">
            <v>0</v>
          </cell>
          <cell r="FR13">
            <v>0</v>
          </cell>
          <cell r="FT13">
            <v>0</v>
          </cell>
          <cell r="FV13">
            <v>0</v>
          </cell>
          <cell r="FX13">
            <v>0</v>
          </cell>
          <cell r="FZ13">
            <v>0</v>
          </cell>
          <cell r="GB13">
            <v>0</v>
          </cell>
          <cell r="GD13">
            <v>0</v>
          </cell>
          <cell r="GF13">
            <v>0</v>
          </cell>
          <cell r="GJ13">
            <v>0</v>
          </cell>
        </row>
        <row r="14">
          <cell r="FA14" t="str">
            <v>建込み</v>
          </cell>
          <cell r="FB14" t="str">
            <v>H=4.0m</v>
          </cell>
          <cell r="FD14">
            <v>0</v>
          </cell>
          <cell r="FF14">
            <v>0</v>
          </cell>
          <cell r="FH14">
            <v>0</v>
          </cell>
          <cell r="FJ14">
            <v>0</v>
          </cell>
          <cell r="FL14">
            <v>0</v>
          </cell>
          <cell r="FN14">
            <v>0</v>
          </cell>
          <cell r="FP14">
            <v>0</v>
          </cell>
          <cell r="FR14">
            <v>0</v>
          </cell>
          <cell r="FT14">
            <v>0</v>
          </cell>
          <cell r="FV14">
            <v>0</v>
          </cell>
          <cell r="FX14">
            <v>0</v>
          </cell>
          <cell r="FZ14">
            <v>0</v>
          </cell>
          <cell r="GB14">
            <v>0</v>
          </cell>
          <cell r="GD14">
            <v>0</v>
          </cell>
          <cell r="GF14">
            <v>0</v>
          </cell>
          <cell r="GJ14">
            <v>0</v>
          </cell>
        </row>
        <row r="15">
          <cell r="FA15" t="str">
            <v>建込み</v>
          </cell>
          <cell r="FB15" t="str">
            <v>H=4.5m</v>
          </cell>
          <cell r="FD15">
            <v>0</v>
          </cell>
          <cell r="FF15">
            <v>0</v>
          </cell>
          <cell r="FH15">
            <v>0</v>
          </cell>
          <cell r="FJ15">
            <v>0</v>
          </cell>
          <cell r="FL15">
            <v>0</v>
          </cell>
          <cell r="FN15">
            <v>0</v>
          </cell>
          <cell r="FP15">
            <v>0</v>
          </cell>
          <cell r="FR15">
            <v>0</v>
          </cell>
          <cell r="FT15">
            <v>0</v>
          </cell>
          <cell r="FV15">
            <v>0</v>
          </cell>
          <cell r="FX15">
            <v>0</v>
          </cell>
          <cell r="FZ15">
            <v>0</v>
          </cell>
          <cell r="GB15">
            <v>0</v>
          </cell>
          <cell r="GD15">
            <v>0</v>
          </cell>
          <cell r="GF15">
            <v>0</v>
          </cell>
          <cell r="GJ15">
            <v>0</v>
          </cell>
        </row>
        <row r="16">
          <cell r="FA16" t="str">
            <v>建込み</v>
          </cell>
          <cell r="FB16" t="str">
            <v>H=5.0m</v>
          </cell>
          <cell r="FD16">
            <v>0</v>
          </cell>
          <cell r="FF16">
            <v>0</v>
          </cell>
          <cell r="FH16">
            <v>0</v>
          </cell>
          <cell r="FJ16">
            <v>0</v>
          </cell>
          <cell r="FL16">
            <v>0</v>
          </cell>
          <cell r="FN16">
            <v>0</v>
          </cell>
          <cell r="FP16">
            <v>0</v>
          </cell>
          <cell r="FR16">
            <v>0</v>
          </cell>
          <cell r="FT16">
            <v>0</v>
          </cell>
          <cell r="FV16">
            <v>0</v>
          </cell>
          <cell r="FX16">
            <v>0</v>
          </cell>
          <cell r="FZ16">
            <v>0</v>
          </cell>
          <cell r="GB16">
            <v>0</v>
          </cell>
          <cell r="GD16">
            <v>0</v>
          </cell>
          <cell r="GF16">
            <v>0</v>
          </cell>
          <cell r="GJ16">
            <v>0</v>
          </cell>
        </row>
        <row r="17">
          <cell r="FA17" t="str">
            <v>建込み</v>
          </cell>
          <cell r="FB17" t="str">
            <v>H=5.5m</v>
          </cell>
          <cell r="FD17">
            <v>0</v>
          </cell>
          <cell r="FF17">
            <v>0</v>
          </cell>
          <cell r="FH17">
            <v>0</v>
          </cell>
          <cell r="FJ17">
            <v>0</v>
          </cell>
          <cell r="FL17">
            <v>0</v>
          </cell>
          <cell r="FN17">
            <v>0</v>
          </cell>
          <cell r="FP17">
            <v>0</v>
          </cell>
          <cell r="FR17">
            <v>0</v>
          </cell>
          <cell r="FT17">
            <v>0</v>
          </cell>
          <cell r="FV17">
            <v>0</v>
          </cell>
          <cell r="FX17">
            <v>0</v>
          </cell>
          <cell r="FZ17">
            <v>0</v>
          </cell>
          <cell r="GB17">
            <v>0</v>
          </cell>
          <cell r="GD17">
            <v>0</v>
          </cell>
          <cell r="GF17">
            <v>0</v>
          </cell>
          <cell r="GJ17">
            <v>0</v>
          </cell>
        </row>
        <row r="18">
          <cell r="FA18" t="str">
            <v>建込み</v>
          </cell>
          <cell r="FB18" t="str">
            <v>H=6.0m</v>
          </cell>
          <cell r="FD18">
            <v>0</v>
          </cell>
          <cell r="FF18">
            <v>0</v>
          </cell>
          <cell r="FH18">
            <v>0</v>
          </cell>
          <cell r="FJ18">
            <v>0</v>
          </cell>
          <cell r="FL18">
            <v>0</v>
          </cell>
          <cell r="FN18">
            <v>0</v>
          </cell>
          <cell r="FP18">
            <v>0</v>
          </cell>
          <cell r="FR18">
            <v>0</v>
          </cell>
          <cell r="FT18">
            <v>0</v>
          </cell>
          <cell r="FV18">
            <v>0</v>
          </cell>
          <cell r="FX18">
            <v>0</v>
          </cell>
          <cell r="FZ18">
            <v>0</v>
          </cell>
          <cell r="GB18">
            <v>0</v>
          </cell>
          <cell r="GD18">
            <v>0</v>
          </cell>
          <cell r="GF18">
            <v>0</v>
          </cell>
          <cell r="GJ18">
            <v>0</v>
          </cell>
        </row>
        <row r="19">
          <cell r="FB19" t="str">
            <v>鋼矢板</v>
          </cell>
          <cell r="FD19">
            <v>0</v>
          </cell>
          <cell r="FF19">
            <v>0</v>
          </cell>
          <cell r="FH19">
            <v>0</v>
          </cell>
          <cell r="FJ19">
            <v>0</v>
          </cell>
          <cell r="FL19">
            <v>0</v>
          </cell>
          <cell r="FN19">
            <v>0</v>
          </cell>
          <cell r="FP19">
            <v>0</v>
          </cell>
          <cell r="FR19">
            <v>0</v>
          </cell>
          <cell r="FT19">
            <v>0</v>
          </cell>
          <cell r="FV19">
            <v>0</v>
          </cell>
          <cell r="FX19">
            <v>0</v>
          </cell>
          <cell r="FZ19">
            <v>0</v>
          </cell>
          <cell r="GB19">
            <v>0</v>
          </cell>
          <cell r="GD19">
            <v>0</v>
          </cell>
          <cell r="GF19">
            <v>0</v>
          </cell>
          <cell r="GJ19">
            <v>0</v>
          </cell>
        </row>
        <row r="20">
          <cell r="FA20" t="str">
            <v>Ｈ　鋼</v>
          </cell>
          <cell r="FB20" t="str">
            <v>横矢板</v>
          </cell>
          <cell r="FD20">
            <v>0</v>
          </cell>
          <cell r="FF20">
            <v>0</v>
          </cell>
          <cell r="FH20">
            <v>0</v>
          </cell>
          <cell r="FJ20">
            <v>0</v>
          </cell>
          <cell r="FL20">
            <v>0</v>
          </cell>
          <cell r="FN20">
            <v>0</v>
          </cell>
          <cell r="FP20">
            <v>0</v>
          </cell>
          <cell r="FR20">
            <v>0</v>
          </cell>
          <cell r="FT20">
            <v>0</v>
          </cell>
          <cell r="FV20">
            <v>0</v>
          </cell>
          <cell r="FX20">
            <v>0</v>
          </cell>
          <cell r="FZ20">
            <v>0</v>
          </cell>
          <cell r="GB20">
            <v>0</v>
          </cell>
          <cell r="GD20">
            <v>0</v>
          </cell>
          <cell r="GF20">
            <v>0</v>
          </cell>
          <cell r="GJ20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BOX"/>
      <sheetName val="BOX-2連"/>
      <sheetName val="集計1"/>
    </sheetNames>
    <sheetDataSet>
      <sheetData sheetId="0"/>
      <sheetData sheetId="1" refreshError="1">
        <row r="61">
          <cell r="G61">
            <v>0.5</v>
          </cell>
          <cell r="O61">
            <v>0.5</v>
          </cell>
        </row>
      </sheetData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>
        <row r="4">
          <cell r="B4" t="str">
            <v>芝原沢３砂防ダム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扱い説明"/>
      <sheetName val="初期設定"/>
    </sheetNames>
    <sheetDataSet>
      <sheetData sheetId="0"/>
      <sheetData sheetId="1">
        <row r="3">
          <cell r="C3">
            <v>20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位数量"/>
      <sheetName val="表紙"/>
      <sheetName val="工種別延長"/>
      <sheetName val="起点側延長調書"/>
      <sheetName val="終点側延長調書"/>
      <sheetName val="鉄筋"/>
      <sheetName val="支保工図面"/>
      <sheetName val="側帯工"/>
    </sheetNames>
    <definedNames>
      <definedName name="plx"/>
      <definedName name="ply"/>
      <definedName name="prx"/>
      <definedName name="pry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１"/>
      <sheetName val="総括表"/>
      <sheetName val="表紙２ "/>
      <sheetName val="土工総括"/>
      <sheetName val="断面積NO3～NO7"/>
      <sheetName val="断面積NO8～NO13"/>
      <sheetName val="断面積NO14～NO21"/>
      <sheetName val="横断土量（昼間施工－左側歩道）"/>
      <sheetName val="横断土量（夜間施工－右側歩道）"/>
      <sheetName val="歩道切下げ土工"/>
      <sheetName val="小構造土工"/>
      <sheetName val="平均盛土高"/>
      <sheetName val="土工単位数量"/>
      <sheetName val="切断集計"/>
      <sheetName val="舗装取壊及び切断"/>
      <sheetName val="構造物撤去"/>
      <sheetName val="撤去単位数量 "/>
      <sheetName val="表紙３"/>
      <sheetName val="排水工集計表 "/>
      <sheetName val="街渠集計"/>
      <sheetName val="排水工調書"/>
      <sheetName val="排水工単位数量"/>
      <sheetName val="表紙４"/>
      <sheetName val="路面構造集計"/>
      <sheetName val="境石、植樹帯縁石集計"/>
      <sheetName val="路面構造物調書 "/>
      <sheetName val="表紙５"/>
      <sheetName val="集計表(交通安全施設)"/>
      <sheetName val="交通安全施設工調書"/>
      <sheetName val="表紙６"/>
      <sheetName val="集計表(植栽)"/>
      <sheetName val="植栽調書"/>
      <sheetName val="植栽単位数量"/>
      <sheetName val="表紙７"/>
      <sheetName val="集計表(照明)"/>
      <sheetName val="道路照明工調書"/>
      <sheetName val="表紙８"/>
      <sheetName val="集計表(舗装)"/>
      <sheetName val="平均厚"/>
      <sheetName val="舗装工 (1)"/>
      <sheetName val="舗装工調書 (2)"/>
      <sheetName val="舗装(3)"/>
      <sheetName val="表紙９"/>
      <sheetName val="撤去集計表 "/>
      <sheetName val="撤去工調書(1)"/>
      <sheetName val="撤去工調書 (2)"/>
      <sheetName val="撤去工調書 (3)"/>
      <sheetName val="撤去工調書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鑑"/>
      <sheetName val="表紙"/>
      <sheetName val="概要調書"/>
      <sheetName val="諸経費算出表"/>
      <sheetName val="内訳書"/>
      <sheetName val="機器"/>
      <sheetName val="据付"/>
      <sheetName val="試運転"/>
      <sheetName val="共通仮設"/>
      <sheetName val="据付間接"/>
      <sheetName val="輸送"/>
      <sheetName val="材料"/>
      <sheetName val="直接経費"/>
      <sheetName val="直接労務"/>
      <sheetName val="複合工"/>
      <sheetName val="ケーブル"/>
      <sheetName val="接地装置"/>
      <sheetName val="ラック・ダクト類"/>
      <sheetName val="電線管"/>
      <sheetName val="電柱装柱材"/>
      <sheetName val="コンクリート製品"/>
      <sheetName val="鋼材"/>
      <sheetName val="その他材料"/>
      <sheetName val="取御"/>
      <sheetName val="塗装工"/>
      <sheetName val="役務費（借地料）"/>
      <sheetName val="鋼材加工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表紙 (2)"/>
      <sheetName val="図面"/>
      <sheetName val="納品書"/>
      <sheetName val="イーグル"/>
      <sheetName val="納品書 (4)"/>
      <sheetName val="順位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揚程"/>
      <sheetName val="引込径"/>
      <sheetName val="排煙設備"/>
      <sheetName val="給水計算"/>
      <sheetName val="静圧計算"/>
      <sheetName val="電気室換気"/>
      <sheetName val="負荷計算"/>
      <sheetName val="換気計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/>
          </cell>
        </row>
        <row r="2">
          <cell r="A2" t="str">
            <v>系 統</v>
          </cell>
          <cell r="B2" t="str">
            <v>階</v>
          </cell>
          <cell r="C2" t="str">
            <v>室　名</v>
          </cell>
          <cell r="D2" t="str">
            <v>換気</v>
          </cell>
          <cell r="E2" t="str">
            <v>面積</v>
          </cell>
          <cell r="F2" t="str">
            <v>高さ</v>
          </cell>
          <cell r="G2" t="str">
            <v>体積</v>
          </cell>
          <cell r="H2" t="str">
            <v>人員</v>
          </cell>
          <cell r="I2" t="str">
            <v/>
          </cell>
          <cell r="J2" t="str">
            <v>必要換気量</v>
          </cell>
          <cell r="L2" t="str">
            <v>ｶﾞｽ消費量</v>
          </cell>
          <cell r="M2" t="str">
            <v>発熱量</v>
          </cell>
          <cell r="N2" t="str">
            <v>換気量</v>
          </cell>
          <cell r="O2" t="str">
            <v>　 　   設計換気量</v>
          </cell>
          <cell r="Q2" t="str">
            <v>備　　 考</v>
          </cell>
        </row>
        <row r="3">
          <cell r="A3" t="str">
            <v>番 号</v>
          </cell>
          <cell r="D3" t="str">
            <v>種別</v>
          </cell>
          <cell r="E3" t="str">
            <v>_</v>
          </cell>
          <cell r="F3" t="str">
            <v>m</v>
          </cell>
          <cell r="G3" t="str">
            <v>_･m</v>
          </cell>
          <cell r="H3" t="str">
            <v>人</v>
          </cell>
          <cell r="I3" t="str">
            <v>_･m/H･人</v>
          </cell>
          <cell r="J3" t="str">
            <v>_･m/H･_</v>
          </cell>
          <cell r="K3" t="str">
            <v>回/H</v>
          </cell>
          <cell r="L3" t="str">
            <v>kcal/H</v>
          </cell>
          <cell r="M3" t="str">
            <v>kw</v>
          </cell>
          <cell r="N3" t="str">
            <v>CMH</v>
          </cell>
          <cell r="O3" t="str">
            <v xml:space="preserve"> 給気</v>
          </cell>
          <cell r="P3" t="str">
            <v xml:space="preserve"> 排気</v>
          </cell>
        </row>
        <row r="4">
          <cell r="G4">
            <v>0</v>
          </cell>
          <cell r="N4">
            <v>0</v>
          </cell>
        </row>
        <row r="5">
          <cell r="G5">
            <v>0</v>
          </cell>
          <cell r="N5">
            <v>0</v>
          </cell>
        </row>
        <row r="6">
          <cell r="G6">
            <v>0</v>
          </cell>
          <cell r="N6">
            <v>0</v>
          </cell>
        </row>
        <row r="7">
          <cell r="G7">
            <v>0</v>
          </cell>
          <cell r="N7">
            <v>0</v>
          </cell>
        </row>
        <row r="8">
          <cell r="G8">
            <v>0</v>
          </cell>
          <cell r="N8">
            <v>0</v>
          </cell>
        </row>
        <row r="9">
          <cell r="G9">
            <v>0</v>
          </cell>
          <cell r="N9">
            <v>0</v>
          </cell>
        </row>
        <row r="10">
          <cell r="G10">
            <v>0</v>
          </cell>
          <cell r="N10">
            <v>0</v>
          </cell>
        </row>
        <row r="11">
          <cell r="G11">
            <v>0</v>
          </cell>
          <cell r="N11">
            <v>0</v>
          </cell>
        </row>
        <row r="12">
          <cell r="G12">
            <v>0</v>
          </cell>
          <cell r="N12">
            <v>0</v>
          </cell>
        </row>
        <row r="13">
          <cell r="G13">
            <v>0</v>
          </cell>
          <cell r="N13">
            <v>0</v>
          </cell>
        </row>
        <row r="14">
          <cell r="G14">
            <v>0</v>
          </cell>
          <cell r="N14">
            <v>0</v>
          </cell>
        </row>
        <row r="15">
          <cell r="G15">
            <v>0</v>
          </cell>
          <cell r="N15">
            <v>0</v>
          </cell>
        </row>
        <row r="16">
          <cell r="G16">
            <v>0</v>
          </cell>
          <cell r="N16">
            <v>0</v>
          </cell>
        </row>
        <row r="17">
          <cell r="G17">
            <v>0</v>
          </cell>
          <cell r="N17">
            <v>0</v>
          </cell>
        </row>
        <row r="18">
          <cell r="G18">
            <v>0</v>
          </cell>
          <cell r="N18">
            <v>0</v>
          </cell>
        </row>
        <row r="19">
          <cell r="G19">
            <v>0</v>
          </cell>
          <cell r="N19">
            <v>0</v>
          </cell>
        </row>
        <row r="20">
          <cell r="G20">
            <v>0</v>
          </cell>
          <cell r="N20">
            <v>0</v>
          </cell>
        </row>
        <row r="21">
          <cell r="A21" t="str">
            <v/>
          </cell>
          <cell r="G21">
            <v>0</v>
          </cell>
          <cell r="N21">
            <v>0</v>
          </cell>
        </row>
        <row r="22">
          <cell r="A22" t="str">
            <v/>
          </cell>
          <cell r="G22">
            <v>0</v>
          </cell>
          <cell r="N22">
            <v>0</v>
          </cell>
        </row>
        <row r="23">
          <cell r="A23" t="str">
            <v/>
          </cell>
          <cell r="G23">
            <v>0</v>
          </cell>
          <cell r="N23">
            <v>0</v>
          </cell>
        </row>
        <row r="24">
          <cell r="A24" t="str">
            <v/>
          </cell>
          <cell r="G24">
            <v>0</v>
          </cell>
          <cell r="N24">
            <v>0</v>
          </cell>
        </row>
        <row r="25">
          <cell r="A25" t="str">
            <v/>
          </cell>
          <cell r="G25">
            <v>0</v>
          </cell>
          <cell r="N25">
            <v>0</v>
          </cell>
        </row>
        <row r="26">
          <cell r="G26">
            <v>0</v>
          </cell>
          <cell r="N26">
            <v>0</v>
          </cell>
        </row>
        <row r="27">
          <cell r="G27">
            <v>0</v>
          </cell>
          <cell r="N27">
            <v>0</v>
          </cell>
        </row>
        <row r="28">
          <cell r="G28">
            <v>0</v>
          </cell>
          <cell r="N28">
            <v>0</v>
          </cell>
        </row>
        <row r="29">
          <cell r="G29">
            <v>0</v>
          </cell>
          <cell r="N29">
            <v>0</v>
          </cell>
        </row>
        <row r="30">
          <cell r="G30">
            <v>0</v>
          </cell>
          <cell r="N30">
            <v>0</v>
          </cell>
        </row>
        <row r="31">
          <cell r="G31">
            <v>0</v>
          </cell>
          <cell r="N31">
            <v>0</v>
          </cell>
        </row>
        <row r="32">
          <cell r="G32">
            <v>0</v>
          </cell>
          <cell r="N32">
            <v>0</v>
          </cell>
        </row>
        <row r="33">
          <cell r="G33">
            <v>0</v>
          </cell>
          <cell r="N33">
            <v>0</v>
          </cell>
        </row>
        <row r="34">
          <cell r="G34">
            <v>0</v>
          </cell>
          <cell r="N34">
            <v>0</v>
          </cell>
        </row>
        <row r="35">
          <cell r="G35">
            <v>0</v>
          </cell>
          <cell r="N35">
            <v>0</v>
          </cell>
        </row>
        <row r="36">
          <cell r="G36">
            <v>0</v>
          </cell>
          <cell r="N36">
            <v>0</v>
          </cell>
        </row>
        <row r="37">
          <cell r="G37">
            <v>0</v>
          </cell>
          <cell r="N37">
            <v>0</v>
          </cell>
        </row>
        <row r="38">
          <cell r="G38">
            <v>0</v>
          </cell>
          <cell r="N38">
            <v>0</v>
          </cell>
        </row>
        <row r="39">
          <cell r="G39">
            <v>0</v>
          </cell>
          <cell r="N39">
            <v>0</v>
          </cell>
        </row>
        <row r="40">
          <cell r="G40">
            <v>0</v>
          </cell>
          <cell r="N40">
            <v>0</v>
          </cell>
        </row>
        <row r="41">
          <cell r="G41">
            <v>0</v>
          </cell>
          <cell r="N41">
            <v>0</v>
          </cell>
        </row>
        <row r="42">
          <cell r="G42">
            <v>0</v>
          </cell>
          <cell r="N4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CT (2)"/>
      <sheetName val="データ"/>
      <sheetName val="OBJECT"/>
      <sheetName val="現在の集計"/>
      <sheetName val="LIST-VB"/>
      <sheetName val="WK_CHOICE"/>
      <sheetName val="WK_LIST"/>
      <sheetName val="種別ｺｰﾄﾞ表"/>
      <sheetName val="小本-2"/>
    </sheetNames>
    <definedNames>
      <definedName name="PRN_P1"/>
      <definedName name="RET_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H4" t="str">
            <v>L</v>
          </cell>
          <cell r="I4" t="str">
            <v>左</v>
          </cell>
        </row>
        <row r="5">
          <cell r="H5" t="str">
            <v>R</v>
          </cell>
          <cell r="I5" t="str">
            <v>右</v>
          </cell>
        </row>
        <row r="6">
          <cell r="H6" t="str">
            <v>LR</v>
          </cell>
          <cell r="I6" t="str">
            <v>　</v>
          </cell>
        </row>
      </sheetData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表紙"/>
      <sheetName val="土工"/>
      <sheetName val="数量計算書"/>
      <sheetName val="DATA"/>
      <sheetName val="ｶﾙﾊﾞｰﾄ工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  <sheetName val="集計表 (2)"/>
      <sheetName val="特記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条件"/>
      <sheetName val="数量"/>
      <sheetName val="総括表"/>
      <sheetName val="ＪＨ積算基準"/>
      <sheetName val="単価表前"/>
      <sheetName val="部材費"/>
      <sheetName val="単価表後"/>
      <sheetName val="労務単価"/>
      <sheetName val="材料単価 "/>
      <sheetName val="積算単価"/>
      <sheetName val="部材部掛"/>
      <sheetName val="歩掛表"/>
      <sheetName val="布設歩掛計算"/>
      <sheetName val="仮設材"/>
      <sheetName val="施工重機"/>
      <sheetName val="製品重量計算"/>
      <sheetName val="ウイング計算1"/>
      <sheetName val="ウイング計算2"/>
      <sheetName val="FICHIERCOFF等"/>
      <sheetName val="代価表前"/>
      <sheetName val="代価表後"/>
      <sheetName val="補代価表"/>
      <sheetName val="補助"/>
      <sheetName val="表紙2"/>
      <sheetName val="数量計算書本文1"/>
      <sheetName val="数量計算書本文2"/>
      <sheetName val="数量計算書本文3"/>
      <sheetName val="数量計算書本文4"/>
      <sheetName val="数量計算書本文5"/>
      <sheetName val="数量計算書本文6"/>
      <sheetName val="数量計算書本文7"/>
      <sheetName val="数量計算書本文8"/>
      <sheetName val="数量計算書本文9"/>
      <sheetName val="数量計算書本文10"/>
      <sheetName val="数量計算書本文11"/>
      <sheetName val="数量2"/>
      <sheetName val="元根拠"/>
      <sheetName val="引用先"/>
    </sheetNames>
    <sheetDataSet>
      <sheetData sheetId="0"/>
      <sheetData sheetId="1"/>
      <sheetData sheetId="2" refreshError="1">
        <row r="23">
          <cell r="K23">
            <v>10.172000000000001</v>
          </cell>
        </row>
        <row r="24">
          <cell r="K24">
            <v>12.638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"/>
      <sheetName val="集計"/>
      <sheetName val="入力-左"/>
      <sheetName val="入力-右"/>
      <sheetName val="街渠A"/>
      <sheetName val="街渠B"/>
      <sheetName val="街渠C"/>
      <sheetName val="街渠D"/>
      <sheetName val="街渠E"/>
      <sheetName val="縦断管A"/>
      <sheetName val="縦断管B"/>
      <sheetName val="すりA"/>
      <sheetName val="すりB"/>
      <sheetName val="すりC"/>
      <sheetName val="すりD"/>
      <sheetName val="街渠桝A"/>
      <sheetName val="街渠桝B"/>
      <sheetName val="端部排水"/>
      <sheetName val="U型側溝"/>
      <sheetName val="集水桝"/>
      <sheetName val="取付管"/>
      <sheetName val="ﾊﾟｲﾌﾟｶﾙ"/>
      <sheetName val="ﾎﾞｯｸｽ・管理桝"/>
      <sheetName val="雛形"/>
      <sheetName val="ﾎﾞｯｸｽｶﾙ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F5">
            <v>3.4</v>
          </cell>
          <cell r="K5">
            <v>10.5</v>
          </cell>
        </row>
        <row r="6">
          <cell r="F6" t="str">
            <v/>
          </cell>
          <cell r="K6" t="str">
            <v/>
          </cell>
        </row>
        <row r="7">
          <cell r="F7">
            <v>13.4</v>
          </cell>
          <cell r="K7">
            <v>0.5</v>
          </cell>
        </row>
        <row r="8">
          <cell r="F8" t="str">
            <v/>
          </cell>
          <cell r="K8" t="str">
            <v/>
          </cell>
        </row>
        <row r="9">
          <cell r="F9">
            <v>5.2</v>
          </cell>
          <cell r="K9">
            <v>2.1</v>
          </cell>
        </row>
        <row r="10">
          <cell r="F10" t="str">
            <v/>
          </cell>
          <cell r="K10" t="str">
            <v/>
          </cell>
        </row>
        <row r="11">
          <cell r="F11">
            <v>13.4</v>
          </cell>
          <cell r="K11">
            <v>1.4</v>
          </cell>
        </row>
        <row r="12">
          <cell r="F12" t="str">
            <v/>
          </cell>
          <cell r="K12" t="str">
            <v/>
          </cell>
        </row>
        <row r="13">
          <cell r="F13">
            <v>13.4</v>
          </cell>
          <cell r="K13">
            <v>8.1</v>
          </cell>
        </row>
        <row r="14">
          <cell r="F14" t="str">
            <v/>
          </cell>
          <cell r="K14" t="str">
            <v/>
          </cell>
        </row>
        <row r="15">
          <cell r="F15">
            <v>1.5</v>
          </cell>
          <cell r="K15">
            <v>7.4</v>
          </cell>
        </row>
        <row r="16">
          <cell r="F16" t="str">
            <v/>
          </cell>
          <cell r="K16" t="str">
            <v/>
          </cell>
        </row>
        <row r="17">
          <cell r="F17">
            <v>7.1</v>
          </cell>
          <cell r="K17">
            <v>4.8</v>
          </cell>
        </row>
        <row r="18">
          <cell r="F18" t="str">
            <v/>
          </cell>
          <cell r="K18" t="str">
            <v/>
          </cell>
        </row>
        <row r="19">
          <cell r="F19">
            <v>13.4</v>
          </cell>
          <cell r="K19">
            <v>6.5</v>
          </cell>
        </row>
        <row r="20">
          <cell r="F20" t="str">
            <v/>
          </cell>
          <cell r="K20" t="str">
            <v/>
          </cell>
        </row>
        <row r="21">
          <cell r="F21">
            <v>12.9</v>
          </cell>
          <cell r="K21">
            <v>2.5</v>
          </cell>
        </row>
        <row r="22">
          <cell r="F22" t="str">
            <v/>
          </cell>
          <cell r="K22" t="str">
            <v/>
          </cell>
        </row>
        <row r="23">
          <cell r="F23">
            <v>6.2</v>
          </cell>
          <cell r="K23">
            <v>1.5</v>
          </cell>
        </row>
        <row r="24">
          <cell r="F24" t="str">
            <v/>
          </cell>
          <cell r="K24" t="str">
            <v/>
          </cell>
        </row>
        <row r="25">
          <cell r="F25">
            <v>13.4</v>
          </cell>
          <cell r="K25">
            <v>4.5999999999999996</v>
          </cell>
        </row>
        <row r="26">
          <cell r="F26" t="str">
            <v/>
          </cell>
          <cell r="K26" t="str">
            <v/>
          </cell>
        </row>
        <row r="27">
          <cell r="F27">
            <v>3.7</v>
          </cell>
          <cell r="K27">
            <v>5.9</v>
          </cell>
        </row>
        <row r="28">
          <cell r="F28" t="str">
            <v/>
          </cell>
          <cell r="K28" t="str">
            <v/>
          </cell>
        </row>
        <row r="29">
          <cell r="F29">
            <v>2.5</v>
          </cell>
          <cell r="K29">
            <v>10.3</v>
          </cell>
        </row>
        <row r="30">
          <cell r="F30" t="str">
            <v/>
          </cell>
          <cell r="K30" t="str">
            <v/>
          </cell>
        </row>
        <row r="31">
          <cell r="F31">
            <v>2.1</v>
          </cell>
          <cell r="K31">
            <v>9.1</v>
          </cell>
        </row>
        <row r="32">
          <cell r="F32" t="str">
            <v/>
          </cell>
          <cell r="K32" t="str">
            <v/>
          </cell>
        </row>
        <row r="33">
          <cell r="F33">
            <v>2.9</v>
          </cell>
          <cell r="K33">
            <v>19.600000000000001</v>
          </cell>
        </row>
        <row r="34">
          <cell r="F34" t="str">
            <v/>
          </cell>
          <cell r="K34" t="str">
            <v/>
          </cell>
        </row>
        <row r="35">
          <cell r="F35">
            <v>8.6999999999999993</v>
          </cell>
          <cell r="K35">
            <v>2.2000000000000002</v>
          </cell>
        </row>
        <row r="36">
          <cell r="F36" t="str">
            <v/>
          </cell>
          <cell r="K36" t="str">
            <v/>
          </cell>
        </row>
        <row r="37">
          <cell r="F37">
            <v>6.3</v>
          </cell>
          <cell r="K37">
            <v>13</v>
          </cell>
        </row>
        <row r="38">
          <cell r="F38" t="str">
            <v/>
          </cell>
          <cell r="K38" t="str">
            <v/>
          </cell>
        </row>
        <row r="39">
          <cell r="F39">
            <v>1.2</v>
          </cell>
          <cell r="K39">
            <v>22.5</v>
          </cell>
        </row>
        <row r="40">
          <cell r="F40" t="str">
            <v/>
          </cell>
          <cell r="K40" t="str">
            <v/>
          </cell>
        </row>
        <row r="41">
          <cell r="F41">
            <v>7.9</v>
          </cell>
          <cell r="K41">
            <v>12.5</v>
          </cell>
        </row>
        <row r="42">
          <cell r="F42" t="str">
            <v/>
          </cell>
          <cell r="K42" t="str">
            <v/>
          </cell>
        </row>
        <row r="43">
          <cell r="F43">
            <v>10.6</v>
          </cell>
          <cell r="K43">
            <v>9.1</v>
          </cell>
        </row>
        <row r="44">
          <cell r="F44" t="str">
            <v/>
          </cell>
          <cell r="K44" t="str">
            <v/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目次"/>
      <sheetName val="管渠６"/>
      <sheetName val="管渠 ７"/>
      <sheetName val="土留６"/>
      <sheetName val="土留７"/>
      <sheetName val="人孔"/>
      <sheetName val="副管"/>
      <sheetName val="舗装集計"/>
      <sheetName val="舗装６"/>
      <sheetName val="舗装７"/>
      <sheetName val="取付布設"/>
      <sheetName val="取付管土工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１"/>
      <sheetName val="１－１"/>
      <sheetName val="A2土工集計"/>
      <sheetName val="Ａ２土工"/>
      <sheetName val="材料計算"/>
      <sheetName val="延長調書"/>
      <sheetName val="部材諸元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input"/>
      <sheetName val="計算"/>
      <sheetName val="計算結果"/>
    </sheetNames>
    <sheetDataSet>
      <sheetData sheetId="0">
        <row r="1">
          <cell r="C1" t="str">
            <v>岩間町大字吉岡地内</v>
          </cell>
        </row>
      </sheetData>
      <sheetData sheetId="1"/>
      <sheetData sheetId="2"/>
      <sheetData sheetId="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重力式集計表"/>
      <sheetName val="A1"/>
      <sheetName val="A2"/>
    </sheetNames>
    <sheetDataSet>
      <sheetData sheetId="0" refreshError="1"/>
      <sheetData sheetId="1">
        <row r="146">
          <cell r="L146">
            <v>7.4059999999999997</v>
          </cell>
        </row>
      </sheetData>
      <sheetData sheetId="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</sheetNames>
    <sheetDataSet>
      <sheetData sheetId="0">
        <row r="5">
          <cell r="T5" t="str">
            <v>/WIR{D 27}~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(A3)"/>
      <sheetName val="集計表"/>
      <sheetName val="数量調書 "/>
      <sheetName val="土砂"/>
      <sheetName val="岩"/>
      <sheetName val="端部書"/>
      <sheetName val="端部計算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都提出資料"/>
      <sheetName val="表紙概要"/>
      <sheetName val="総括書"/>
      <sheetName val="内訳"/>
      <sheetName val="代価"/>
      <sheetName val="労務"/>
      <sheetName val="材料"/>
      <sheetName val="一覧表"/>
      <sheetName val="材料調書"/>
      <sheetName val="設定"/>
      <sheetName val="調書"/>
      <sheetName val="調書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殊部一覧表"/>
      <sheetName val="特殊部一覧表 (2)"/>
      <sheetName val="ﾄﾞﾛｯﾌﾟﾀﾞｳﾝ定義"/>
    </sheetNames>
    <sheetDataSet>
      <sheetData sheetId="0"/>
      <sheetData sheetId="1"/>
      <sheetData sheetId="2">
        <row r="3">
          <cell r="L3" t="str">
            <v>内空深さの決定根拠</v>
          </cell>
        </row>
        <row r="5">
          <cell r="B5" t="str">
            <v>特殊部Ⅰ型（U型）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>
            <v>1200</v>
          </cell>
          <cell r="H5">
            <v>380</v>
          </cell>
          <cell r="I5">
            <v>1500</v>
          </cell>
          <cell r="J5" t="str">
            <v>多回路開閉器</v>
          </cell>
          <cell r="K5" t="str">
            <v>道路横断あり</v>
          </cell>
          <cell r="L5" t="str">
            <v>標準図記載の標準値</v>
          </cell>
        </row>
        <row r="6">
          <cell r="B6" t="str">
            <v>特殊部Ⅰ型（箱型）</v>
          </cell>
          <cell r="C6" t="str">
            <v>電力接続部</v>
          </cell>
          <cell r="D6" t="str">
            <v>通信接続部</v>
          </cell>
          <cell r="E6" t="str">
            <v>直上1基</v>
          </cell>
          <cell r="F6" t="str">
            <v>ｶﾞｽﾀﾞﾑ有り</v>
          </cell>
          <cell r="G6">
            <v>950</v>
          </cell>
          <cell r="H6">
            <v>480</v>
          </cell>
          <cell r="I6">
            <v>1800</v>
          </cell>
          <cell r="J6" t="str">
            <v>変圧器</v>
          </cell>
          <cell r="K6" t="str">
            <v>道路横断なし</v>
          </cell>
          <cell r="L6" t="str">
            <v>マニュアル記載の標準値</v>
          </cell>
        </row>
        <row r="7">
          <cell r="B7" t="str">
            <v>特殊部Ⅱ型（電力用）</v>
          </cell>
          <cell r="C7" t="str">
            <v>電力地上機器部</v>
          </cell>
          <cell r="D7" t="str">
            <v>通信分岐部</v>
          </cell>
          <cell r="E7" t="str">
            <v>直上2基</v>
          </cell>
          <cell r="F7" t="str">
            <v>無し</v>
          </cell>
          <cell r="G7">
            <v>900</v>
          </cell>
          <cell r="H7">
            <v>980</v>
          </cell>
          <cell r="I7">
            <v>2000</v>
          </cell>
          <cell r="J7" t="str">
            <v>低圧分岐装置</v>
          </cell>
          <cell r="L7" t="str">
            <v>棚の検討による</v>
          </cell>
        </row>
        <row r="8">
          <cell r="B8" t="str">
            <v>特殊部Ⅱ型（通信用）</v>
          </cell>
          <cell r="C8" t="str">
            <v>電力分岐部</v>
          </cell>
          <cell r="D8" t="str">
            <v>通信地上機器部</v>
          </cell>
          <cell r="E8" t="str">
            <v>横置1基</v>
          </cell>
          <cell r="G8">
            <v>600</v>
          </cell>
          <cell r="H8">
            <v>1000</v>
          </cell>
          <cell r="I8">
            <v>2200</v>
          </cell>
          <cell r="J8" t="str">
            <v>多回路開閉器+変圧器</v>
          </cell>
          <cell r="L8" t="str">
            <v>端壁の検討による</v>
          </cell>
        </row>
        <row r="9">
          <cell r="C9" t="str">
            <v>電力横断部</v>
          </cell>
          <cell r="D9" t="str">
            <v>通信横断部</v>
          </cell>
          <cell r="E9" t="str">
            <v>横置2基</v>
          </cell>
          <cell r="G9">
            <v>550</v>
          </cell>
          <cell r="H9">
            <v>1100</v>
          </cell>
          <cell r="I9">
            <v>3000</v>
          </cell>
          <cell r="J9" t="str">
            <v>変圧器+低圧分岐装置</v>
          </cell>
          <cell r="L9" t="str">
            <v>道路横断部の検討による</v>
          </cell>
        </row>
        <row r="10">
          <cell r="B10" t="str">
            <v>低圧分岐桝</v>
          </cell>
          <cell r="G10">
            <v>400</v>
          </cell>
          <cell r="H10">
            <v>1200</v>
          </cell>
          <cell r="I10">
            <v>3500</v>
          </cell>
          <cell r="J10" t="str">
            <v>ﾍﾟﾃﾞｽﾀﾙﾎﾞｯｸｽ</v>
          </cell>
          <cell r="L10" t="str">
            <v>機器横置の検討による</v>
          </cell>
        </row>
        <row r="11">
          <cell r="B11" t="str">
            <v>高圧分岐桝</v>
          </cell>
          <cell r="H11">
            <v>1300</v>
          </cell>
          <cell r="I11">
            <v>3600</v>
          </cell>
          <cell r="J11" t="str">
            <v>変圧器+ﾍﾟﾃﾞｽﾀﾙﾎﾞｯｸｽ</v>
          </cell>
        </row>
        <row r="12">
          <cell r="B12" t="str">
            <v>横断桝</v>
          </cell>
          <cell r="H12">
            <v>1350</v>
          </cell>
          <cell r="I12">
            <v>4000</v>
          </cell>
          <cell r="J12" t="str">
            <v>多回路開閉器+ﾍﾟﾃﾞｽﾀﾙﾎﾞｯｸｽ</v>
          </cell>
        </row>
        <row r="13">
          <cell r="B13" t="str">
            <v>地上機器桝</v>
          </cell>
          <cell r="H13">
            <v>1400</v>
          </cell>
          <cell r="I13">
            <v>4500</v>
          </cell>
          <cell r="J13" t="str">
            <v>低圧分岐装置+ﾍﾟﾃﾞｽﾀﾙﾎﾞｯｸｽ</v>
          </cell>
        </row>
        <row r="14">
          <cell r="B14" t="str">
            <v>通信接続桝</v>
          </cell>
          <cell r="H14">
            <v>1500</v>
          </cell>
          <cell r="I14">
            <v>5000</v>
          </cell>
        </row>
        <row r="15">
          <cell r="B15" t="str">
            <v>分岐桝</v>
          </cell>
          <cell r="H15">
            <v>1600</v>
          </cell>
          <cell r="I15">
            <v>6000</v>
          </cell>
        </row>
        <row r="16">
          <cell r="H16">
            <v>1700</v>
          </cell>
        </row>
        <row r="17">
          <cell r="H17">
            <v>1800</v>
          </cell>
        </row>
        <row r="18">
          <cell r="H18">
            <v>1900</v>
          </cell>
        </row>
        <row r="19">
          <cell r="H19">
            <v>2000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背表紙"/>
      <sheetName val="表紙"/>
      <sheetName val="管員集計"/>
      <sheetName val="管布設"/>
      <sheetName val="1号人集計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その他(1)"/>
      <sheetName val="表紙"/>
      <sheetName val="本体総括"/>
      <sheetName val="本体集計"/>
      <sheetName val="ＩＮＰ１"/>
      <sheetName val="ｺﾝｸ"/>
      <sheetName val="コン"/>
      <sheetName val="型枠 "/>
      <sheetName val="鉄筋"/>
      <sheetName val="基礎・箱抜"/>
      <sheetName val="足場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"/>
      <sheetName val="集計"/>
      <sheetName val="函渠工"/>
      <sheetName val="計算書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設定"/>
    </sheetNames>
    <sheetDataSet>
      <sheetData sheetId="0">
        <row r="5">
          <cell r="X5">
            <v>1</v>
          </cell>
          <cell r="Y5" t="str">
            <v>土工</v>
          </cell>
          <cell r="AA5">
            <v>1</v>
          </cell>
        </row>
        <row r="6">
          <cell r="X6">
            <v>2</v>
          </cell>
          <cell r="Y6" t="str">
            <v>法面</v>
          </cell>
          <cell r="AA6">
            <v>2</v>
          </cell>
        </row>
        <row r="7">
          <cell r="X7">
            <v>3</v>
          </cell>
          <cell r="AJ7">
            <v>1</v>
          </cell>
          <cell r="AK7" t="str">
            <v>土      量      計      算      書</v>
          </cell>
          <cell r="AL7" t="str">
            <v>断 面 積</v>
          </cell>
          <cell r="AM7" t="str">
            <v>平均断面積</v>
          </cell>
          <cell r="AN7" t="str">
            <v>土    量</v>
          </cell>
          <cell r="AO7">
            <v>1</v>
          </cell>
          <cell r="AP7">
            <v>2</v>
          </cell>
          <cell r="AQ7">
            <v>1</v>
          </cell>
          <cell r="AR7" t="str">
            <v>標準土量 1･2･1</v>
          </cell>
        </row>
        <row r="8">
          <cell r="X8">
            <v>4</v>
          </cell>
          <cell r="Y8" t="str">
            <v>床掘1</v>
          </cell>
          <cell r="Z8" t="str">
            <v>護岸工</v>
          </cell>
          <cell r="AA8">
            <v>1</v>
          </cell>
          <cell r="AJ8">
            <v>2</v>
          </cell>
          <cell r="AK8" t="str">
            <v>法      面      計      算      書</v>
          </cell>
          <cell r="AL8" t="str">
            <v>法    長</v>
          </cell>
          <cell r="AM8" t="str">
            <v>平均法長</v>
          </cell>
          <cell r="AN8" t="str">
            <v>法 面 積</v>
          </cell>
          <cell r="AO8">
            <v>1</v>
          </cell>
          <cell r="AP8">
            <v>2</v>
          </cell>
          <cell r="AQ8">
            <v>1</v>
          </cell>
          <cell r="AR8" t="str">
            <v>標準法面 1･2･1</v>
          </cell>
        </row>
        <row r="9">
          <cell r="X9">
            <v>5</v>
          </cell>
          <cell r="AJ9">
            <v>3</v>
          </cell>
          <cell r="AK9" t="str">
            <v>舗      装      計      算      書</v>
          </cell>
          <cell r="AL9" t="str">
            <v>幅    員</v>
          </cell>
          <cell r="AM9" t="str">
            <v>平均幅員</v>
          </cell>
          <cell r="AN9" t="str">
            <v>舗装面積</v>
          </cell>
          <cell r="AO9">
            <v>2</v>
          </cell>
          <cell r="AP9">
            <v>3</v>
          </cell>
          <cell r="AQ9">
            <v>2</v>
          </cell>
          <cell r="AR9" t="str">
            <v>標準舗装 2･3･2</v>
          </cell>
        </row>
        <row r="10">
          <cell r="X10">
            <v>6</v>
          </cell>
          <cell r="AJ10">
            <v>4</v>
          </cell>
          <cell r="AK10" t="str">
            <v>舗      装      計      算      書</v>
          </cell>
          <cell r="AL10" t="str">
            <v>幅    員</v>
          </cell>
          <cell r="AM10" t="str">
            <v>平均幅員</v>
          </cell>
          <cell r="AN10" t="str">
            <v>舗装面積</v>
          </cell>
          <cell r="AO10">
            <v>3</v>
          </cell>
          <cell r="AP10">
            <v>4</v>
          </cell>
          <cell r="AQ10">
            <v>3</v>
          </cell>
          <cell r="AR10" t="str">
            <v>舗装 3･4･3</v>
          </cell>
        </row>
        <row r="11">
          <cell r="X11">
            <v>7</v>
          </cell>
          <cell r="AJ11">
            <v>5</v>
          </cell>
        </row>
        <row r="12">
          <cell r="X12">
            <v>8</v>
          </cell>
        </row>
        <row r="13">
          <cell r="X13">
            <v>9</v>
          </cell>
        </row>
        <row r="14">
          <cell r="X14">
            <v>10</v>
          </cell>
        </row>
        <row r="15">
          <cell r="B15" t="str">
            <v/>
          </cell>
          <cell r="X15">
            <v>11</v>
          </cell>
        </row>
        <row r="16">
          <cell r="X16">
            <v>12</v>
          </cell>
        </row>
        <row r="17">
          <cell r="X17">
            <v>13</v>
          </cell>
        </row>
        <row r="18">
          <cell r="X18">
            <v>14</v>
          </cell>
        </row>
        <row r="19">
          <cell r="X19">
            <v>15</v>
          </cell>
        </row>
        <row r="20">
          <cell r="X20">
            <v>16</v>
          </cell>
        </row>
        <row r="21">
          <cell r="X21">
            <v>17</v>
          </cell>
        </row>
        <row r="22">
          <cell r="X22">
            <v>18</v>
          </cell>
        </row>
        <row r="23">
          <cell r="X23">
            <v>19</v>
          </cell>
        </row>
        <row r="24">
          <cell r="X24">
            <v>20</v>
          </cell>
        </row>
        <row r="25">
          <cell r="X25">
            <v>21</v>
          </cell>
        </row>
        <row r="26">
          <cell r="X26">
            <v>22</v>
          </cell>
        </row>
        <row r="27">
          <cell r="X27">
            <v>23</v>
          </cell>
        </row>
        <row r="28">
          <cell r="X28">
            <v>24</v>
          </cell>
        </row>
        <row r="29">
          <cell r="X29">
            <v>25</v>
          </cell>
        </row>
        <row r="30">
          <cell r="X30">
            <v>26</v>
          </cell>
        </row>
        <row r="31">
          <cell r="X31">
            <v>27</v>
          </cell>
        </row>
        <row r="32">
          <cell r="X32">
            <v>28</v>
          </cell>
        </row>
        <row r="33">
          <cell r="X33">
            <v>29</v>
          </cell>
        </row>
        <row r="34">
          <cell r="X34">
            <v>30</v>
          </cell>
        </row>
        <row r="35">
          <cell r="X35">
            <v>31</v>
          </cell>
        </row>
        <row r="36">
          <cell r="X36">
            <v>32</v>
          </cell>
        </row>
        <row r="37">
          <cell r="X37">
            <v>33</v>
          </cell>
        </row>
        <row r="38">
          <cell r="X38">
            <v>34</v>
          </cell>
          <cell r="AA38">
            <v>3</v>
          </cell>
        </row>
        <row r="39">
          <cell r="X39">
            <v>35</v>
          </cell>
          <cell r="AA39">
            <v>3</v>
          </cell>
        </row>
        <row r="40">
          <cell r="X40">
            <v>36</v>
          </cell>
          <cell r="AA40">
            <v>3</v>
          </cell>
        </row>
        <row r="41">
          <cell r="X41">
            <v>37</v>
          </cell>
          <cell r="AA41">
            <v>3</v>
          </cell>
        </row>
        <row r="42">
          <cell r="X42">
            <v>38</v>
          </cell>
          <cell r="AA42">
            <v>3</v>
          </cell>
        </row>
        <row r="43">
          <cell r="X43">
            <v>39</v>
          </cell>
          <cell r="AA43">
            <v>3</v>
          </cell>
        </row>
        <row r="44">
          <cell r="X44">
            <v>40</v>
          </cell>
          <cell r="AA44">
            <v>5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工費"/>
      <sheetName val="経費率"/>
      <sheetName val="数量計算"/>
      <sheetName val="上部工単価表"/>
      <sheetName val="下部工単価表"/>
      <sheetName val="ﾁｪｯ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第２回概算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設計条件1"/>
      <sheetName val="横締め鋼材の計算"/>
      <sheetName val="縦締め鋼棒本数の計算"/>
      <sheetName val="縦締め鋼棒本数の計算2"/>
      <sheetName val="側壁断面力の計算結果"/>
      <sheetName val="底版断面力の計算結果"/>
      <sheetName val="設計曲げ耐力の計算"/>
      <sheetName val="図データ"/>
      <sheetName val="材料データ"/>
      <sheetName val="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単価（年度ごとに更新）"/>
      <sheetName val="積算"/>
      <sheetName val="積算２（色）"/>
      <sheetName val="点検橋梁"/>
      <sheetName val="H12点検橋梁"/>
      <sheetName val="補修検討橋梁"/>
      <sheetName val="H12補修検討橋梁"/>
      <sheetName val="H12橋積算"/>
      <sheetName val="３０ｋｍ以上距離"/>
      <sheetName val="H12積算"/>
      <sheetName val="積算資料"/>
      <sheetName val="積算資料 (2)"/>
      <sheetName val="設計書２"/>
      <sheetName val="設計書"/>
      <sheetName val="内訳・単価"/>
      <sheetName val="数量表２"/>
      <sheetName val="数量表"/>
      <sheetName val="計算書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ＯＰ"/>
      <sheetName val="土質条件"/>
      <sheetName val="入力"/>
      <sheetName val="鏡"/>
      <sheetName val="総括内訳書"/>
      <sheetName val="土工総括"/>
      <sheetName val="土工集計"/>
      <sheetName val="数量"/>
      <sheetName val="仮設工"/>
      <sheetName val="損料軽量"/>
      <sheetName val="施工量根拠"/>
      <sheetName val="賃料・軽量LSP2"/>
      <sheetName val="賃料・LSP2・3"/>
      <sheetName val="鋼材賃料算出用"/>
      <sheetName val="損料鋼矢"/>
      <sheetName val="賃料・鋼矢板"/>
      <sheetName val="損料覆工板"/>
      <sheetName val="賃料覆工板"/>
      <sheetName val="基準"/>
      <sheetName val="基準・供用日数"/>
      <sheetName val="基準・山留め"/>
      <sheetName val="設定・単価"/>
      <sheetName val="使い方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ア条件"/>
      <sheetName val="ア集計"/>
      <sheetName val="ア内訳"/>
      <sheetName val="ア総括 "/>
      <sheetName val="杭数量"/>
      <sheetName val="腹集計"/>
      <sheetName val="腹規格"/>
      <sheetName val="腹重量"/>
      <sheetName val="溶接"/>
      <sheetName val="杭頭工"/>
      <sheetName val="土量計算書"/>
    </sheetNames>
    <sheetDataSet>
      <sheetData sheetId="0"/>
      <sheetData sheetId="1" refreshError="1">
        <row r="6">
          <cell r="J6" t="str">
            <v>F20TA</v>
          </cell>
          <cell r="K6" t="str">
            <v>F40TA</v>
          </cell>
          <cell r="L6" t="str">
            <v>F50TA</v>
          </cell>
          <cell r="M6" t="str">
            <v>F60TA</v>
          </cell>
          <cell r="N6" t="str">
            <v>F70TA</v>
          </cell>
          <cell r="O6" t="str">
            <v>F100TA</v>
          </cell>
          <cell r="P6" t="str">
            <v>F110TA</v>
          </cell>
          <cell r="Q6" t="str">
            <v>F130TA</v>
          </cell>
          <cell r="R6" t="str">
            <v>F170TA</v>
          </cell>
        </row>
        <row r="7">
          <cell r="I7" t="str">
            <v>構成</v>
          </cell>
          <cell r="J7" t="str">
            <v>1*φ15.2</v>
          </cell>
          <cell r="K7" t="str">
            <v>1*φ17.8</v>
          </cell>
          <cell r="L7" t="str">
            <v>1*φ20.3</v>
          </cell>
          <cell r="M7" t="str">
            <v>1*φ21.8</v>
          </cell>
          <cell r="N7" t="str">
            <v>7*φ9.5</v>
          </cell>
          <cell r="O7" t="str">
            <v>7*φ11.1</v>
          </cell>
          <cell r="P7" t="str">
            <v>7*φ12.4</v>
          </cell>
          <cell r="Q7" t="str">
            <v>7*φ12.7</v>
          </cell>
          <cell r="R7" t="str">
            <v>7*φ15.2</v>
          </cell>
        </row>
        <row r="8">
          <cell r="I8" t="str">
            <v>削孔径　(無)</v>
          </cell>
          <cell r="J8">
            <v>90</v>
          </cell>
          <cell r="K8">
            <v>90</v>
          </cell>
          <cell r="L8">
            <v>115</v>
          </cell>
          <cell r="M8">
            <v>115</v>
          </cell>
          <cell r="N8">
            <v>115</v>
          </cell>
          <cell r="O8">
            <v>115</v>
          </cell>
          <cell r="P8">
            <v>135</v>
          </cell>
          <cell r="Q8">
            <v>135</v>
          </cell>
          <cell r="R8">
            <v>135</v>
          </cell>
        </row>
        <row r="9">
          <cell r="I9" t="str">
            <v xml:space="preserve">                 (有)</v>
          </cell>
          <cell r="J9">
            <v>115</v>
          </cell>
          <cell r="K9">
            <v>115</v>
          </cell>
          <cell r="L9">
            <v>135</v>
          </cell>
          <cell r="M9">
            <v>135</v>
          </cell>
          <cell r="N9">
            <v>135</v>
          </cell>
          <cell r="O9">
            <v>135</v>
          </cell>
          <cell r="P9">
            <v>146</v>
          </cell>
          <cell r="Q9">
            <v>146</v>
          </cell>
          <cell r="R9">
            <v>146</v>
          </cell>
        </row>
        <row r="10">
          <cell r="I10" t="str">
            <v>注入パイプ径</v>
          </cell>
          <cell r="J10">
            <v>27</v>
          </cell>
          <cell r="K10">
            <v>27</v>
          </cell>
          <cell r="L10">
            <v>27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</row>
        <row r="11">
          <cell r="I11" t="str">
            <v>スライドパイプ径</v>
          </cell>
          <cell r="J11">
            <v>34</v>
          </cell>
          <cell r="K11">
            <v>37</v>
          </cell>
          <cell r="L11">
            <v>40</v>
          </cell>
          <cell r="M11">
            <v>42</v>
          </cell>
          <cell r="N11">
            <v>52</v>
          </cell>
          <cell r="O11">
            <v>56</v>
          </cell>
          <cell r="P11">
            <v>61</v>
          </cell>
          <cell r="Q11">
            <v>61</v>
          </cell>
          <cell r="R11">
            <v>71</v>
          </cell>
        </row>
        <row r="12">
          <cell r="I12" t="str">
            <v>マンション長</v>
          </cell>
          <cell r="J12">
            <v>360</v>
          </cell>
          <cell r="K12">
            <v>370</v>
          </cell>
          <cell r="L12">
            <v>385</v>
          </cell>
          <cell r="M12">
            <v>390</v>
          </cell>
          <cell r="N12">
            <v>410</v>
          </cell>
          <cell r="O12">
            <v>485</v>
          </cell>
          <cell r="P12">
            <v>530</v>
          </cell>
          <cell r="Q12">
            <v>580</v>
          </cell>
          <cell r="R12">
            <v>675</v>
          </cell>
        </row>
        <row r="13">
          <cell r="I13" t="str">
            <v>定着体長　1</v>
          </cell>
          <cell r="J13">
            <v>1200</v>
          </cell>
          <cell r="K13">
            <v>1500</v>
          </cell>
          <cell r="L13">
            <v>1700</v>
          </cell>
          <cell r="M13">
            <v>1900</v>
          </cell>
          <cell r="N13">
            <v>1900</v>
          </cell>
          <cell r="O13">
            <v>2400</v>
          </cell>
          <cell r="P13">
            <v>2600</v>
          </cell>
          <cell r="Q13">
            <v>2800</v>
          </cell>
          <cell r="R13">
            <v>3200</v>
          </cell>
        </row>
        <row r="14">
          <cell r="I14" t="str">
            <v>"         2</v>
          </cell>
          <cell r="J14">
            <v>1800</v>
          </cell>
          <cell r="K14">
            <v>2200</v>
          </cell>
          <cell r="L14">
            <v>2600</v>
          </cell>
          <cell r="M14">
            <v>2900</v>
          </cell>
          <cell r="N14">
            <v>3100</v>
          </cell>
          <cell r="O14">
            <v>3800</v>
          </cell>
          <cell r="P14">
            <v>4100</v>
          </cell>
          <cell r="Q14">
            <v>4500</v>
          </cell>
          <cell r="R14">
            <v>3200</v>
          </cell>
        </row>
        <row r="15">
          <cell r="I15" t="str">
            <v>定着体径</v>
          </cell>
          <cell r="J15">
            <v>38.1</v>
          </cell>
          <cell r="K15">
            <v>45</v>
          </cell>
          <cell r="L15">
            <v>48.6</v>
          </cell>
          <cell r="M15">
            <v>50.8</v>
          </cell>
          <cell r="N15">
            <v>60.5</v>
          </cell>
          <cell r="O15">
            <v>65</v>
          </cell>
          <cell r="P15">
            <v>70</v>
          </cell>
          <cell r="Q15">
            <v>73</v>
          </cell>
          <cell r="R15">
            <v>85</v>
          </cell>
        </row>
        <row r="16">
          <cell r="J16" t="str">
            <v xml:space="preserve">1*φ15.2  F20TA  </v>
          </cell>
          <cell r="K16" t="str">
            <v>1*φ17.8  F40TA</v>
          </cell>
          <cell r="L16" t="str">
            <v>1*φ20.3  F50TA</v>
          </cell>
          <cell r="M16" t="str">
            <v xml:space="preserve">1*φ21.8  F60TA </v>
          </cell>
          <cell r="N16" t="str">
            <v>7*φ9.5  F70TA</v>
          </cell>
          <cell r="O16" t="str">
            <v>7*φ11.1  F100TA</v>
          </cell>
          <cell r="P16" t="str">
            <v>7*φ12.4  F110TA</v>
          </cell>
          <cell r="Q16" t="str">
            <v>7*φ12.7  F130TA</v>
          </cell>
          <cell r="R16" t="str">
            <v>7*φ15.2  F170TA</v>
          </cell>
        </row>
        <row r="17">
          <cell r="J17" t="str">
            <v>削孔径　φ90</v>
          </cell>
          <cell r="K17" t="str">
            <v>削孔径　φ90</v>
          </cell>
          <cell r="L17" t="str">
            <v>削孔径　φ115</v>
          </cell>
          <cell r="M17" t="str">
            <v>削孔径　φ115</v>
          </cell>
          <cell r="N17" t="str">
            <v>削孔径　φ115</v>
          </cell>
          <cell r="O17" t="str">
            <v>削孔径　φ115</v>
          </cell>
          <cell r="P17" t="str">
            <v>削孔径　φ135</v>
          </cell>
          <cell r="Q17" t="str">
            <v>削孔径　φ135</v>
          </cell>
          <cell r="R17" t="str">
            <v>削孔径　φ135</v>
          </cell>
        </row>
        <row r="18">
          <cell r="J18" t="str">
            <v>削孔径　φ115</v>
          </cell>
          <cell r="K18" t="str">
            <v>削孔径　φ115</v>
          </cell>
          <cell r="L18" t="str">
            <v>削孔径　φ135</v>
          </cell>
          <cell r="M18" t="str">
            <v>削孔径　φ135</v>
          </cell>
          <cell r="N18" t="str">
            <v>削孔径　φ135</v>
          </cell>
          <cell r="O18" t="str">
            <v>削孔径　φ135</v>
          </cell>
          <cell r="P18" t="str">
            <v>削孔径　φ146</v>
          </cell>
          <cell r="Q18" t="str">
            <v>削孔径　φ146</v>
          </cell>
          <cell r="R18" t="str">
            <v>削孔径　φ146</v>
          </cell>
        </row>
        <row r="19">
          <cell r="J19" t="str">
            <v>φ27.0</v>
          </cell>
          <cell r="K19" t="str">
            <v>φ21.5</v>
          </cell>
          <cell r="L19" t="str">
            <v>φ21.5</v>
          </cell>
          <cell r="M19" t="str">
            <v>φ21.5</v>
          </cell>
          <cell r="N19" t="str">
            <v>φ27.0</v>
          </cell>
          <cell r="O19" t="str">
            <v>φ27.0</v>
          </cell>
          <cell r="P19" t="str">
            <v>φ21.5</v>
          </cell>
          <cell r="Q19" t="str">
            <v>φ21.5</v>
          </cell>
          <cell r="R19" t="str">
            <v>φ27.0</v>
          </cell>
        </row>
        <row r="20">
          <cell r="J20" t="str">
            <v>(F20TA用)</v>
          </cell>
          <cell r="K20" t="str">
            <v>(F40TA用)</v>
          </cell>
          <cell r="L20" t="str">
            <v>(F50TA用)</v>
          </cell>
          <cell r="M20" t="str">
            <v>(F60TA用)</v>
          </cell>
          <cell r="N20" t="str">
            <v>(F70TA用)</v>
          </cell>
          <cell r="O20" t="str">
            <v>(F100TA用)</v>
          </cell>
          <cell r="P20" t="str">
            <v>(F110TA用)</v>
          </cell>
          <cell r="Q20" t="str">
            <v>(F130TA用)</v>
          </cell>
          <cell r="R20" t="str">
            <v>(F170TA用)</v>
          </cell>
        </row>
        <row r="21">
          <cell r="I21" t="str">
            <v>余長</v>
          </cell>
          <cell r="J21">
            <v>80</v>
          </cell>
          <cell r="K21">
            <v>80</v>
          </cell>
          <cell r="L21">
            <v>100</v>
          </cell>
          <cell r="M21">
            <v>100</v>
          </cell>
          <cell r="N21">
            <v>100</v>
          </cell>
          <cell r="O21">
            <v>125</v>
          </cell>
          <cell r="P21">
            <v>125</v>
          </cell>
          <cell r="Q21">
            <v>125</v>
          </cell>
          <cell r="R21">
            <v>135</v>
          </cell>
        </row>
        <row r="23">
          <cell r="I23" t="str">
            <v>支圧リング長</v>
          </cell>
          <cell r="J23">
            <v>25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25</v>
          </cell>
          <cell r="R23">
            <v>25</v>
          </cell>
        </row>
        <row r="24">
          <cell r="I24" t="str">
            <v>マン+リン+定1</v>
          </cell>
          <cell r="J24">
            <v>1585</v>
          </cell>
          <cell r="K24">
            <v>1895</v>
          </cell>
          <cell r="L24">
            <v>2110</v>
          </cell>
          <cell r="M24">
            <v>2315</v>
          </cell>
          <cell r="N24">
            <v>2335</v>
          </cell>
          <cell r="O24">
            <v>2910</v>
          </cell>
          <cell r="P24">
            <v>3155</v>
          </cell>
          <cell r="Q24">
            <v>3405</v>
          </cell>
          <cell r="R24">
            <v>3900</v>
          </cell>
        </row>
        <row r="25">
          <cell r="I25" t="str">
            <v>マン+リン+定2</v>
          </cell>
          <cell r="J25">
            <v>2185</v>
          </cell>
          <cell r="K25">
            <v>2595</v>
          </cell>
          <cell r="L25">
            <v>3010</v>
          </cell>
          <cell r="M25">
            <v>3315</v>
          </cell>
          <cell r="N25">
            <v>3535</v>
          </cell>
          <cell r="O25">
            <v>4310</v>
          </cell>
          <cell r="P25">
            <v>4655</v>
          </cell>
          <cell r="Q25">
            <v>5105</v>
          </cell>
          <cell r="R25">
            <v>3900</v>
          </cell>
        </row>
        <row r="26">
          <cell r="I26" t="str">
            <v>アンカープレート</v>
          </cell>
          <cell r="J26" t="str">
            <v>PL-200×200×25</v>
          </cell>
          <cell r="K26" t="str">
            <v>PL-220×220×28</v>
          </cell>
          <cell r="L26" t="str">
            <v>PL-240×240×30</v>
          </cell>
          <cell r="M26" t="str">
            <v>PL-250×250×30</v>
          </cell>
          <cell r="N26" t="str">
            <v>PL-260×260×36</v>
          </cell>
          <cell r="O26" t="str">
            <v>PL-280×280×36</v>
          </cell>
          <cell r="P26" t="str">
            <v>PL-300×300×36</v>
          </cell>
          <cell r="Q26" t="str">
            <v>PL-320×320×38</v>
          </cell>
          <cell r="R26" t="str">
            <v>PL-350×350×40</v>
          </cell>
        </row>
        <row r="27">
          <cell r="J27">
            <v>200</v>
          </cell>
          <cell r="K27">
            <v>220</v>
          </cell>
          <cell r="L27">
            <v>240</v>
          </cell>
          <cell r="M27">
            <v>250</v>
          </cell>
          <cell r="N27">
            <v>260</v>
          </cell>
          <cell r="O27">
            <v>280</v>
          </cell>
          <cell r="P27">
            <v>300</v>
          </cell>
          <cell r="Q27">
            <v>320</v>
          </cell>
          <cell r="R27">
            <v>350</v>
          </cell>
        </row>
        <row r="28">
          <cell r="I28" t="str">
            <v>　　プレート厚</v>
          </cell>
          <cell r="J28">
            <v>25</v>
          </cell>
          <cell r="K28">
            <v>28</v>
          </cell>
          <cell r="L28">
            <v>30</v>
          </cell>
          <cell r="M28">
            <v>30</v>
          </cell>
          <cell r="N28">
            <v>36</v>
          </cell>
          <cell r="O28">
            <v>36</v>
          </cell>
          <cell r="P28">
            <v>36</v>
          </cell>
          <cell r="Q28">
            <v>38</v>
          </cell>
          <cell r="R28">
            <v>40</v>
          </cell>
        </row>
        <row r="29">
          <cell r="I29" t="str">
            <v>　　φ</v>
          </cell>
          <cell r="J29">
            <v>46</v>
          </cell>
          <cell r="K29">
            <v>52</v>
          </cell>
          <cell r="L29">
            <v>58</v>
          </cell>
          <cell r="M29">
            <v>60</v>
          </cell>
          <cell r="N29">
            <v>65</v>
          </cell>
          <cell r="O29">
            <v>71</v>
          </cell>
          <cell r="P29">
            <v>78</v>
          </cell>
          <cell r="Q29">
            <v>78</v>
          </cell>
          <cell r="R29">
            <v>88</v>
          </cell>
        </row>
        <row r="30">
          <cell r="I30" t="str">
            <v>防錆テープ</v>
          </cell>
          <cell r="J30">
            <v>50</v>
          </cell>
          <cell r="K30">
            <v>50</v>
          </cell>
          <cell r="L30">
            <v>100</v>
          </cell>
          <cell r="M30">
            <v>100</v>
          </cell>
          <cell r="N30">
            <v>100</v>
          </cell>
          <cell r="O30">
            <v>150</v>
          </cell>
          <cell r="P30">
            <v>150</v>
          </cell>
          <cell r="Q30">
            <v>150</v>
          </cell>
          <cell r="R30">
            <v>200</v>
          </cell>
        </row>
        <row r="31">
          <cell r="I31" t="str">
            <v>防錆油</v>
          </cell>
          <cell r="J31">
            <v>0.82</v>
          </cell>
          <cell r="K31">
            <v>0.78</v>
          </cell>
          <cell r="L31">
            <v>0.96</v>
          </cell>
          <cell r="M31">
            <v>0.95</v>
          </cell>
          <cell r="N31">
            <v>0.89</v>
          </cell>
          <cell r="O31">
            <v>2.58</v>
          </cell>
          <cell r="P31">
            <v>2.5</v>
          </cell>
          <cell r="Q31">
            <v>2.5</v>
          </cell>
          <cell r="R31">
            <v>2.1800000000000002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§3.舗装工"/>
      <sheetName val="集計表"/>
      <sheetName val="舗装工"/>
      <sheetName val="Sheet1 (3)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§6.排水構造物"/>
      <sheetName val="集計"/>
      <sheetName val="作業土工"/>
      <sheetName val="調書"/>
      <sheetName val="PU1-450"/>
      <sheetName val="PU1-300"/>
      <sheetName val="PU3-B400"/>
      <sheetName val="土留め兼用"/>
      <sheetName val="PU3-B300"/>
      <sheetName val="VS-B300-H500"/>
      <sheetName val="VS-B300-H800"/>
      <sheetName val="管渠工"/>
      <sheetName val="図面用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起点側"/>
      <sheetName val="擁壁工終点側"/>
      <sheetName val="排水工起点側"/>
      <sheetName val="排水工終点"/>
      <sheetName val="凾渠工起点側"/>
      <sheetName val="凾渠工終点側"/>
      <sheetName val="舗装工起点側"/>
      <sheetName val="舗装工終点側"/>
      <sheetName val="防護柵工起点"/>
      <sheetName val="防護柵工終点"/>
      <sheetName val="防護柵"/>
      <sheetName val="Sheet2"/>
      <sheetName val="入力項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H3" t="str">
            <v>左</v>
          </cell>
        </row>
        <row r="4">
          <cell r="H4" t="str">
            <v>右</v>
          </cell>
        </row>
        <row r="5">
          <cell r="H5" t="str">
            <v>中央</v>
          </cell>
        </row>
        <row r="6">
          <cell r="H6" t="str">
            <v>ｍ</v>
          </cell>
        </row>
        <row r="7">
          <cell r="H7" t="str">
            <v>㎡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土量"/>
      <sheetName val="Sheet2"/>
      <sheetName val="Sheet3"/>
    </sheetNames>
    <sheetDataSet>
      <sheetData sheetId="0" refreshError="1"/>
      <sheetData sheetId="1">
        <row r="1">
          <cell r="B1">
            <v>1</v>
          </cell>
          <cell r="D1" t="str">
            <v>土量計算書</v>
          </cell>
          <cell r="I1" t="str">
            <v>NO.1</v>
          </cell>
          <cell r="U1">
            <v>2</v>
          </cell>
          <cell r="W1" t="str">
            <v>土量計算書</v>
          </cell>
          <cell r="AB1" t="str">
            <v>NO.2</v>
          </cell>
        </row>
        <row r="2">
          <cell r="B2" t="str">
            <v>測　点</v>
          </cell>
          <cell r="C2" t="str">
            <v>距　離</v>
          </cell>
          <cell r="D2" t="str">
            <v>切　　土</v>
          </cell>
          <cell r="G2" t="str">
            <v>盛　　土</v>
          </cell>
          <cell r="U2" t="str">
            <v>測　点</v>
          </cell>
          <cell r="V2" t="str">
            <v>距　離</v>
          </cell>
          <cell r="W2" t="str">
            <v>余　　盛</v>
          </cell>
          <cell r="Z2" t="str">
            <v xml:space="preserve"> </v>
          </cell>
        </row>
        <row r="3">
          <cell r="B3" t="str">
            <v>Ｎｏ</v>
          </cell>
          <cell r="C3" t="str">
            <v>（ｍ）</v>
          </cell>
          <cell r="D3" t="str">
            <v>断面積</v>
          </cell>
          <cell r="E3" t="str">
            <v>平均断面</v>
          </cell>
          <cell r="F3" t="str">
            <v>土　量</v>
          </cell>
          <cell r="G3" t="str">
            <v>断面積</v>
          </cell>
          <cell r="H3" t="str">
            <v>平均断面</v>
          </cell>
          <cell r="I3" t="str">
            <v>土　量</v>
          </cell>
          <cell r="U3" t="str">
            <v>Ｎｏ</v>
          </cell>
          <cell r="V3" t="str">
            <v>（ｍ）</v>
          </cell>
          <cell r="W3" t="str">
            <v>断面積</v>
          </cell>
          <cell r="X3" t="str">
            <v>平均断面</v>
          </cell>
          <cell r="Y3" t="str">
            <v>土　量</v>
          </cell>
          <cell r="Z3" t="str">
            <v>断面積</v>
          </cell>
          <cell r="AA3" t="str">
            <v>平均断面</v>
          </cell>
          <cell r="AB3" t="str">
            <v>土　量</v>
          </cell>
        </row>
        <row r="5">
          <cell r="B5" t="str">
            <v>NO. 0-29.5</v>
          </cell>
          <cell r="C5">
            <v>0</v>
          </cell>
          <cell r="D5">
            <v>15</v>
          </cell>
          <cell r="G5">
            <v>0.4</v>
          </cell>
          <cell r="U5" t="str">
            <v>NO. 8+78.5</v>
          </cell>
          <cell r="V5">
            <v>0</v>
          </cell>
          <cell r="W5">
            <v>0</v>
          </cell>
        </row>
        <row r="7">
          <cell r="B7" t="str">
            <v>NO. 0+ 0.0</v>
          </cell>
          <cell r="C7">
            <v>29.5</v>
          </cell>
          <cell r="D7">
            <v>18.5</v>
          </cell>
          <cell r="E7">
            <v>16.75</v>
          </cell>
          <cell r="F7">
            <v>494.1</v>
          </cell>
          <cell r="G7">
            <v>0</v>
          </cell>
          <cell r="H7">
            <v>0.2</v>
          </cell>
          <cell r="I7">
            <v>5.9</v>
          </cell>
          <cell r="U7" t="str">
            <v>NO. 9+ 2.5</v>
          </cell>
          <cell r="V7">
            <v>24</v>
          </cell>
          <cell r="W7">
            <v>6</v>
          </cell>
          <cell r="X7">
            <v>3</v>
          </cell>
          <cell r="Y7">
            <v>72</v>
          </cell>
          <cell r="AA7" t="str">
            <v/>
          </cell>
          <cell r="AB7" t="str">
            <v/>
          </cell>
        </row>
        <row r="8">
          <cell r="U8" t="str">
            <v>(KE5-2)</v>
          </cell>
        </row>
        <row r="9">
          <cell r="B9" t="str">
            <v>NO. 1+ 0.0</v>
          </cell>
          <cell r="C9">
            <v>20</v>
          </cell>
          <cell r="D9">
            <v>23.8</v>
          </cell>
          <cell r="E9">
            <v>21.15</v>
          </cell>
          <cell r="F9">
            <v>423</v>
          </cell>
          <cell r="G9">
            <v>0</v>
          </cell>
          <cell r="H9">
            <v>0</v>
          </cell>
          <cell r="I9">
            <v>0</v>
          </cell>
          <cell r="U9" t="str">
            <v>NO. 9+ 7.0</v>
          </cell>
          <cell r="V9">
            <v>4.5</v>
          </cell>
          <cell r="W9">
            <v>6</v>
          </cell>
          <cell r="X9">
            <v>6</v>
          </cell>
          <cell r="Y9">
            <v>27</v>
          </cell>
          <cell r="AA9" t="str">
            <v/>
          </cell>
          <cell r="AB9" t="str">
            <v/>
          </cell>
        </row>
        <row r="11">
          <cell r="B11" t="str">
            <v>NO. 2+ 0.0</v>
          </cell>
          <cell r="C11">
            <v>20</v>
          </cell>
          <cell r="D11">
            <v>15.8</v>
          </cell>
          <cell r="E11">
            <v>19.8</v>
          </cell>
          <cell r="F11">
            <v>396</v>
          </cell>
          <cell r="G11">
            <v>0.1</v>
          </cell>
          <cell r="H11">
            <v>0.05</v>
          </cell>
          <cell r="I11">
            <v>1</v>
          </cell>
          <cell r="U11" t="str">
            <v>NO. 9+20.0</v>
          </cell>
          <cell r="V11">
            <v>13</v>
          </cell>
          <cell r="W11">
            <v>5.9</v>
          </cell>
          <cell r="X11">
            <v>5.95</v>
          </cell>
          <cell r="Y11">
            <v>77.400000000000006</v>
          </cell>
          <cell r="AA11" t="str">
            <v/>
          </cell>
          <cell r="AB11" t="str">
            <v/>
          </cell>
        </row>
        <row r="13">
          <cell r="B13" t="str">
            <v>NO. 3+ 0.0</v>
          </cell>
          <cell r="C13">
            <v>20</v>
          </cell>
          <cell r="D13">
            <v>7.9</v>
          </cell>
          <cell r="E13">
            <v>11.85</v>
          </cell>
          <cell r="F13">
            <v>237</v>
          </cell>
          <cell r="G13">
            <v>0.1</v>
          </cell>
          <cell r="H13">
            <v>0.1</v>
          </cell>
          <cell r="I13">
            <v>2</v>
          </cell>
          <cell r="U13" t="str">
            <v>NO. 9+40.0</v>
          </cell>
          <cell r="V13">
            <v>20</v>
          </cell>
          <cell r="W13">
            <v>5.6</v>
          </cell>
          <cell r="X13">
            <v>5.75</v>
          </cell>
          <cell r="Y13">
            <v>115</v>
          </cell>
          <cell r="AA13" t="str">
            <v/>
          </cell>
          <cell r="AB13" t="str">
            <v/>
          </cell>
        </row>
        <row r="15">
          <cell r="B15" t="str">
            <v>NO. 4+ 0.0</v>
          </cell>
          <cell r="C15">
            <v>20</v>
          </cell>
          <cell r="D15">
            <v>4.3</v>
          </cell>
          <cell r="E15">
            <v>6.1</v>
          </cell>
          <cell r="F15">
            <v>122</v>
          </cell>
          <cell r="G15">
            <v>0.3</v>
          </cell>
          <cell r="H15">
            <v>0.2</v>
          </cell>
          <cell r="I15">
            <v>4</v>
          </cell>
          <cell r="U15" t="str">
            <v>NO. 9+60.0</v>
          </cell>
          <cell r="V15">
            <v>20</v>
          </cell>
          <cell r="W15">
            <v>5.4</v>
          </cell>
          <cell r="X15">
            <v>5.5</v>
          </cell>
          <cell r="Y15">
            <v>110</v>
          </cell>
          <cell r="AA15" t="str">
            <v/>
          </cell>
          <cell r="AB15" t="str">
            <v/>
          </cell>
        </row>
        <row r="17">
          <cell r="B17" t="str">
            <v>NO. 5+ 0.0</v>
          </cell>
          <cell r="C17">
            <v>20</v>
          </cell>
          <cell r="D17">
            <v>1</v>
          </cell>
          <cell r="E17">
            <v>2.65</v>
          </cell>
          <cell r="F17">
            <v>53</v>
          </cell>
          <cell r="G17">
            <v>0.5</v>
          </cell>
          <cell r="H17">
            <v>0.4</v>
          </cell>
          <cell r="I17">
            <v>8</v>
          </cell>
          <cell r="U17" t="str">
            <v>NO. 9+80.0</v>
          </cell>
          <cell r="V17">
            <v>20</v>
          </cell>
          <cell r="W17">
            <v>5.3</v>
          </cell>
          <cell r="X17">
            <v>5.35</v>
          </cell>
          <cell r="Y17">
            <v>107</v>
          </cell>
          <cell r="AA17" t="str">
            <v/>
          </cell>
          <cell r="AB17" t="str">
            <v/>
          </cell>
        </row>
        <row r="19">
          <cell r="B19" t="str">
            <v>NO. 5+12.9</v>
          </cell>
          <cell r="C19">
            <v>12.9</v>
          </cell>
          <cell r="D19">
            <v>0</v>
          </cell>
          <cell r="E19">
            <v>0.5</v>
          </cell>
          <cell r="F19">
            <v>6.5</v>
          </cell>
          <cell r="G19">
            <v>0</v>
          </cell>
          <cell r="H19">
            <v>0.25</v>
          </cell>
          <cell r="I19">
            <v>3.2</v>
          </cell>
          <cell r="U19" t="str">
            <v>NO.10+ 0.0</v>
          </cell>
          <cell r="V19">
            <v>20</v>
          </cell>
          <cell r="W19">
            <v>5.0999999999999996</v>
          </cell>
          <cell r="X19">
            <v>5.2</v>
          </cell>
          <cell r="Y19">
            <v>104</v>
          </cell>
          <cell r="AA19" t="str">
            <v/>
          </cell>
          <cell r="AB19" t="str">
            <v/>
          </cell>
        </row>
        <row r="20">
          <cell r="U20" t="str">
            <v>(KE6-1)</v>
          </cell>
        </row>
        <row r="21">
          <cell r="H21" t="str">
            <v/>
          </cell>
          <cell r="I21" t="str">
            <v/>
          </cell>
          <cell r="U21" t="str">
            <v>NO.10+11.7</v>
          </cell>
          <cell r="V21">
            <v>11.7</v>
          </cell>
          <cell r="W21">
            <v>5</v>
          </cell>
          <cell r="X21">
            <v>5.05</v>
          </cell>
          <cell r="Y21">
            <v>59.1</v>
          </cell>
          <cell r="AA21" t="str">
            <v/>
          </cell>
          <cell r="AB21" t="str">
            <v/>
          </cell>
        </row>
        <row r="23">
          <cell r="H23" t="str">
            <v/>
          </cell>
          <cell r="I23" t="str">
            <v/>
          </cell>
          <cell r="U23" t="str">
            <v>NO.10+20.0</v>
          </cell>
          <cell r="V23">
            <v>8.3000000000000007</v>
          </cell>
          <cell r="W23">
            <v>4.9000000000000004</v>
          </cell>
          <cell r="X23">
            <v>4.95</v>
          </cell>
          <cell r="Y23">
            <v>41.1</v>
          </cell>
          <cell r="AA23" t="str">
            <v/>
          </cell>
          <cell r="AB23" t="str">
            <v/>
          </cell>
        </row>
        <row r="25">
          <cell r="H25" t="str">
            <v/>
          </cell>
          <cell r="I25" t="str">
            <v/>
          </cell>
          <cell r="U25" t="str">
            <v>NO.10+40.0</v>
          </cell>
          <cell r="V25">
            <v>20</v>
          </cell>
          <cell r="W25">
            <v>1.4</v>
          </cell>
          <cell r="X25">
            <v>3.15</v>
          </cell>
          <cell r="Y25">
            <v>63</v>
          </cell>
          <cell r="AA25" t="str">
            <v/>
          </cell>
          <cell r="AB25" t="str">
            <v/>
          </cell>
        </row>
        <row r="27">
          <cell r="C27" t="str">
            <v/>
          </cell>
          <cell r="E27" t="str">
            <v/>
          </cell>
          <cell r="F27" t="str">
            <v/>
          </cell>
          <cell r="H27" t="str">
            <v/>
          </cell>
          <cell r="I27" t="str">
            <v/>
          </cell>
          <cell r="U27" t="str">
            <v>NO.10+60.0</v>
          </cell>
          <cell r="V27">
            <v>20</v>
          </cell>
          <cell r="W27">
            <v>1.4</v>
          </cell>
          <cell r="X27">
            <v>1.4</v>
          </cell>
          <cell r="Y27">
            <v>28</v>
          </cell>
          <cell r="AA27" t="str">
            <v/>
          </cell>
          <cell r="AB27" t="str">
            <v/>
          </cell>
        </row>
        <row r="29">
          <cell r="C29" t="str">
            <v/>
          </cell>
          <cell r="E29" t="str">
            <v/>
          </cell>
          <cell r="F29" t="str">
            <v/>
          </cell>
          <cell r="H29" t="str">
            <v/>
          </cell>
          <cell r="I29" t="str">
            <v/>
          </cell>
          <cell r="U29" t="str">
            <v>NO.10+80.0</v>
          </cell>
          <cell r="V29">
            <v>20</v>
          </cell>
          <cell r="W29">
            <v>1.4</v>
          </cell>
          <cell r="X29">
            <v>1.4</v>
          </cell>
          <cell r="Y29">
            <v>28</v>
          </cell>
          <cell r="AA29" t="str">
            <v/>
          </cell>
          <cell r="AB29" t="str">
            <v/>
          </cell>
        </row>
        <row r="30">
          <cell r="U30" t="str">
            <v>(KE6-2)</v>
          </cell>
        </row>
        <row r="31">
          <cell r="C31" t="str">
            <v/>
          </cell>
          <cell r="E31" t="str">
            <v/>
          </cell>
          <cell r="F31" t="str">
            <v/>
          </cell>
          <cell r="H31" t="str">
            <v/>
          </cell>
          <cell r="I31" t="str">
            <v/>
          </cell>
          <cell r="U31" t="str">
            <v>NO.10+97.8</v>
          </cell>
          <cell r="V31">
            <v>17.8</v>
          </cell>
          <cell r="W31">
            <v>1.4</v>
          </cell>
          <cell r="X31">
            <v>1.4</v>
          </cell>
          <cell r="Y31">
            <v>24.9</v>
          </cell>
          <cell r="AA31" t="str">
            <v/>
          </cell>
          <cell r="AB31" t="str">
            <v/>
          </cell>
        </row>
        <row r="33">
          <cell r="C33" t="str">
            <v/>
          </cell>
          <cell r="E33" t="str">
            <v/>
          </cell>
          <cell r="F33" t="str">
            <v/>
          </cell>
          <cell r="H33" t="str">
            <v/>
          </cell>
          <cell r="I33" t="str">
            <v/>
          </cell>
          <cell r="U33" t="str">
            <v>NO.11+ 0.0</v>
          </cell>
          <cell r="V33">
            <v>2.2000000000000002</v>
          </cell>
          <cell r="W33">
            <v>1.4</v>
          </cell>
          <cell r="X33">
            <v>1.4</v>
          </cell>
          <cell r="Y33">
            <v>3.1</v>
          </cell>
          <cell r="AA33" t="str">
            <v/>
          </cell>
          <cell r="AB33" t="str">
            <v/>
          </cell>
        </row>
        <row r="35">
          <cell r="C35" t="str">
            <v/>
          </cell>
          <cell r="E35" t="str">
            <v/>
          </cell>
          <cell r="F35" t="str">
            <v/>
          </cell>
          <cell r="H35" t="str">
            <v/>
          </cell>
          <cell r="I35" t="str">
            <v/>
          </cell>
          <cell r="U35" t="str">
            <v>NO.11+20.0</v>
          </cell>
          <cell r="V35">
            <v>20</v>
          </cell>
          <cell r="W35">
            <v>1.4</v>
          </cell>
          <cell r="X35">
            <v>1.4</v>
          </cell>
          <cell r="Y35">
            <v>28</v>
          </cell>
          <cell r="AA35" t="str">
            <v/>
          </cell>
          <cell r="AB35" t="str">
            <v/>
          </cell>
        </row>
        <row r="37">
          <cell r="C37" t="str">
            <v/>
          </cell>
          <cell r="E37" t="str">
            <v/>
          </cell>
          <cell r="F37" t="str">
            <v/>
          </cell>
          <cell r="H37" t="str">
            <v/>
          </cell>
          <cell r="I37" t="str">
            <v/>
          </cell>
          <cell r="U37" t="str">
            <v>NO.11+40.0</v>
          </cell>
          <cell r="V37">
            <v>20</v>
          </cell>
          <cell r="W37">
            <v>1.4</v>
          </cell>
          <cell r="X37">
            <v>1.4</v>
          </cell>
          <cell r="Y37">
            <v>28</v>
          </cell>
          <cell r="AA37" t="str">
            <v/>
          </cell>
          <cell r="AB37" t="str">
            <v/>
          </cell>
        </row>
        <row r="38">
          <cell r="U38" t="str">
            <v>(KA6-2)</v>
          </cell>
        </row>
        <row r="39">
          <cell r="C39" t="str">
            <v/>
          </cell>
          <cell r="E39" t="str">
            <v/>
          </cell>
          <cell r="F39" t="str">
            <v/>
          </cell>
          <cell r="H39" t="str">
            <v/>
          </cell>
          <cell r="I39" t="str">
            <v/>
          </cell>
          <cell r="U39" t="str">
            <v>NO.11+49.9</v>
          </cell>
          <cell r="V39">
            <v>9.9</v>
          </cell>
          <cell r="W39">
            <v>1.4</v>
          </cell>
          <cell r="X39">
            <v>1.4</v>
          </cell>
          <cell r="Y39">
            <v>13.9</v>
          </cell>
          <cell r="AA39" t="str">
            <v/>
          </cell>
          <cell r="AB39" t="str">
            <v/>
          </cell>
        </row>
        <row r="41">
          <cell r="C41" t="str">
            <v/>
          </cell>
          <cell r="E41" t="str">
            <v/>
          </cell>
          <cell r="F41" t="str">
            <v/>
          </cell>
          <cell r="H41" t="str">
            <v/>
          </cell>
          <cell r="I41" t="str">
            <v/>
          </cell>
          <cell r="U41" t="str">
            <v>NO.11+60.0</v>
          </cell>
          <cell r="V41">
            <v>10.1</v>
          </cell>
          <cell r="W41">
            <v>1.4</v>
          </cell>
          <cell r="X41">
            <v>1.4</v>
          </cell>
          <cell r="Y41">
            <v>14.1</v>
          </cell>
          <cell r="AA41" t="str">
            <v/>
          </cell>
          <cell r="AB41" t="str">
            <v/>
          </cell>
        </row>
        <row r="43">
          <cell r="C43" t="str">
            <v/>
          </cell>
          <cell r="E43" t="str">
            <v/>
          </cell>
          <cell r="F43" t="str">
            <v/>
          </cell>
          <cell r="H43" t="str">
            <v/>
          </cell>
          <cell r="I43" t="str">
            <v/>
          </cell>
          <cell r="U43" t="str">
            <v>NO.11+80.0</v>
          </cell>
          <cell r="V43">
            <v>20</v>
          </cell>
          <cell r="W43">
            <v>1.4</v>
          </cell>
          <cell r="X43">
            <v>1.4</v>
          </cell>
          <cell r="Y43">
            <v>28</v>
          </cell>
          <cell r="AA43" t="str">
            <v/>
          </cell>
          <cell r="AB43" t="str">
            <v/>
          </cell>
        </row>
        <row r="45">
          <cell r="C45" t="str">
            <v/>
          </cell>
          <cell r="E45" t="str">
            <v/>
          </cell>
          <cell r="F45" t="str">
            <v/>
          </cell>
          <cell r="H45" t="str">
            <v/>
          </cell>
          <cell r="I45" t="str">
            <v/>
          </cell>
          <cell r="U45" t="str">
            <v>NO.12+ 0.0</v>
          </cell>
          <cell r="V45">
            <v>20</v>
          </cell>
          <cell r="W45">
            <v>1.4</v>
          </cell>
          <cell r="X45">
            <v>1.4</v>
          </cell>
          <cell r="Y45">
            <v>28</v>
          </cell>
          <cell r="AA45" t="str">
            <v/>
          </cell>
          <cell r="AB45" t="str">
            <v/>
          </cell>
        </row>
        <row r="47">
          <cell r="C47" t="str">
            <v/>
          </cell>
          <cell r="E47" t="str">
            <v/>
          </cell>
          <cell r="F47" t="str">
            <v/>
          </cell>
          <cell r="H47" t="str">
            <v/>
          </cell>
          <cell r="I47" t="str">
            <v/>
          </cell>
          <cell r="U47" t="str">
            <v>NO.12+20.0</v>
          </cell>
          <cell r="V47">
            <v>20</v>
          </cell>
          <cell r="W47">
            <v>1.4</v>
          </cell>
          <cell r="X47">
            <v>1.4</v>
          </cell>
          <cell r="Y47">
            <v>28</v>
          </cell>
          <cell r="AA47" t="str">
            <v/>
          </cell>
          <cell r="AB47" t="str">
            <v/>
          </cell>
        </row>
        <row r="49">
          <cell r="C49" t="str">
            <v/>
          </cell>
          <cell r="E49" t="str">
            <v/>
          </cell>
          <cell r="F49" t="str">
            <v/>
          </cell>
          <cell r="H49" t="str">
            <v/>
          </cell>
          <cell r="I49" t="str">
            <v/>
          </cell>
          <cell r="U49" t="str">
            <v>NO.12+40.0</v>
          </cell>
          <cell r="V49">
            <v>20</v>
          </cell>
          <cell r="W49">
            <v>1.4</v>
          </cell>
          <cell r="X49">
            <v>1.4</v>
          </cell>
          <cell r="Y49">
            <v>28</v>
          </cell>
          <cell r="AA49" t="str">
            <v/>
          </cell>
          <cell r="AB49" t="str">
            <v/>
          </cell>
        </row>
        <row r="51">
          <cell r="C51" t="str">
            <v/>
          </cell>
          <cell r="E51" t="str">
            <v/>
          </cell>
          <cell r="F51" t="str">
            <v/>
          </cell>
          <cell r="H51" t="str">
            <v/>
          </cell>
          <cell r="I51" t="str">
            <v/>
          </cell>
          <cell r="U51" t="str">
            <v>NO.12+60.0</v>
          </cell>
          <cell r="V51">
            <v>20</v>
          </cell>
          <cell r="W51">
            <v>1.4</v>
          </cell>
          <cell r="X51">
            <v>1.4</v>
          </cell>
          <cell r="Y51">
            <v>28</v>
          </cell>
          <cell r="AA51" t="str">
            <v/>
          </cell>
          <cell r="AB51" t="str">
            <v/>
          </cell>
        </row>
        <row r="53">
          <cell r="C53" t="str">
            <v/>
          </cell>
          <cell r="E53" t="str">
            <v/>
          </cell>
          <cell r="F53" t="str">
            <v/>
          </cell>
          <cell r="H53" t="str">
            <v/>
          </cell>
          <cell r="I53" t="str">
            <v/>
          </cell>
          <cell r="U53" t="str">
            <v>NO.12+80.0</v>
          </cell>
          <cell r="V53">
            <v>20</v>
          </cell>
          <cell r="W53">
            <v>1.4</v>
          </cell>
          <cell r="X53">
            <v>1.4</v>
          </cell>
          <cell r="Y53">
            <v>28</v>
          </cell>
          <cell r="AA53" t="str">
            <v/>
          </cell>
          <cell r="AB53" t="str">
            <v/>
          </cell>
        </row>
        <row r="55">
          <cell r="C55" t="str">
            <v/>
          </cell>
          <cell r="E55" t="str">
            <v/>
          </cell>
          <cell r="F55" t="str">
            <v/>
          </cell>
          <cell r="H55" t="str">
            <v/>
          </cell>
          <cell r="I55" t="str">
            <v/>
          </cell>
          <cell r="U55" t="str">
            <v>NO.13+ 0.0</v>
          </cell>
          <cell r="V55">
            <v>20</v>
          </cell>
          <cell r="W55">
            <v>1.4</v>
          </cell>
          <cell r="X55">
            <v>1.4</v>
          </cell>
          <cell r="Y55">
            <v>28</v>
          </cell>
          <cell r="AA55" t="str">
            <v/>
          </cell>
          <cell r="AB55" t="str">
            <v/>
          </cell>
        </row>
        <row r="57">
          <cell r="C57" t="str">
            <v/>
          </cell>
          <cell r="E57" t="str">
            <v/>
          </cell>
          <cell r="F57" t="str">
            <v/>
          </cell>
          <cell r="H57" t="str">
            <v/>
          </cell>
          <cell r="I57" t="str">
            <v/>
          </cell>
          <cell r="U57" t="str">
            <v>NO.13+20.0</v>
          </cell>
          <cell r="V57">
            <v>20</v>
          </cell>
          <cell r="W57">
            <v>1.4</v>
          </cell>
          <cell r="X57">
            <v>1.4</v>
          </cell>
          <cell r="Y57">
            <v>28</v>
          </cell>
          <cell r="AA57" t="str">
            <v/>
          </cell>
          <cell r="AB57" t="str">
            <v/>
          </cell>
        </row>
        <row r="59">
          <cell r="C59" t="str">
            <v/>
          </cell>
          <cell r="E59" t="str">
            <v/>
          </cell>
          <cell r="F59" t="str">
            <v/>
          </cell>
          <cell r="H59" t="str">
            <v/>
          </cell>
          <cell r="I59" t="str">
            <v/>
          </cell>
          <cell r="U59" t="str">
            <v>NO.13+40.0</v>
          </cell>
          <cell r="V59">
            <v>20</v>
          </cell>
          <cell r="W59">
            <v>1.4</v>
          </cell>
          <cell r="X59">
            <v>1.4</v>
          </cell>
          <cell r="Y59">
            <v>28</v>
          </cell>
          <cell r="AA59" t="str">
            <v/>
          </cell>
          <cell r="AB59" t="str">
            <v/>
          </cell>
        </row>
        <row r="61">
          <cell r="C61" t="str">
            <v/>
          </cell>
          <cell r="E61" t="str">
            <v/>
          </cell>
          <cell r="F61" t="str">
            <v/>
          </cell>
          <cell r="H61" t="str">
            <v/>
          </cell>
          <cell r="I61" t="str">
            <v/>
          </cell>
          <cell r="U61" t="str">
            <v>NO.13+60.0</v>
          </cell>
          <cell r="V61">
            <v>20</v>
          </cell>
          <cell r="W61">
            <v>1.4</v>
          </cell>
          <cell r="X61">
            <v>1.4</v>
          </cell>
          <cell r="Y61">
            <v>28</v>
          </cell>
          <cell r="AA61" t="str">
            <v/>
          </cell>
          <cell r="AB61" t="str">
            <v/>
          </cell>
        </row>
        <row r="63">
          <cell r="B63" t="str">
            <v>合計</v>
          </cell>
          <cell r="F63">
            <v>1731.6</v>
          </cell>
          <cell r="I63">
            <v>24.099999999999998</v>
          </cell>
          <cell r="U63" t="e">
            <v>#REF!</v>
          </cell>
          <cell r="Y63">
            <v>1223.5999999999999</v>
          </cell>
          <cell r="AB63" t="str">
            <v/>
          </cell>
        </row>
      </sheetData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５補）"/>
      <sheetName val="土工（５補）"/>
      <sheetName val="付帯工（５補）"/>
      <sheetName val="計算要領（５補）"/>
      <sheetName val="リスト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量（DCIP）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640-1</v>
          </cell>
          <cell r="J9">
            <v>0</v>
          </cell>
          <cell r="L9" t="e">
            <v>#REF!</v>
          </cell>
          <cell r="Z9" t="str">
            <v>管材は別途計上</v>
          </cell>
        </row>
        <row r="10">
          <cell r="A10" t="str">
            <v>640</v>
          </cell>
          <cell r="B10" t="str">
            <v>No.</v>
          </cell>
          <cell r="C10" t="str">
            <v>640-2</v>
          </cell>
          <cell r="D10">
            <v>23</v>
          </cell>
          <cell r="E10">
            <v>0.9</v>
          </cell>
          <cell r="F10">
            <v>22.1</v>
          </cell>
          <cell r="G10">
            <v>21.95</v>
          </cell>
          <cell r="H10">
            <v>1.66</v>
          </cell>
          <cell r="I10">
            <v>1.71</v>
          </cell>
          <cell r="J10">
            <v>1.69</v>
          </cell>
          <cell r="K10" t="str">
            <v>DCIP</v>
          </cell>
          <cell r="L10">
            <v>5.5250000000000004</v>
          </cell>
          <cell r="Z10" t="str">
            <v>土留工は単独工事に計上</v>
          </cell>
        </row>
        <row r="11">
          <cell r="B11" t="str">
            <v>No.</v>
          </cell>
          <cell r="C11" t="str">
            <v>640-2</v>
          </cell>
          <cell r="J11">
            <v>0</v>
          </cell>
          <cell r="L11" t="e">
            <v>#REF!</v>
          </cell>
          <cell r="Z11" t="str">
            <v>管材は別途計上</v>
          </cell>
        </row>
        <row r="12">
          <cell r="A12" t="str">
            <v>640</v>
          </cell>
          <cell r="B12" t="str">
            <v>No.</v>
          </cell>
          <cell r="C12" t="str">
            <v>640-3</v>
          </cell>
          <cell r="D12">
            <v>16</v>
          </cell>
          <cell r="E12">
            <v>0.9</v>
          </cell>
          <cell r="F12">
            <v>15.1</v>
          </cell>
          <cell r="G12">
            <v>14.95</v>
          </cell>
          <cell r="H12">
            <v>3.46</v>
          </cell>
          <cell r="I12">
            <v>2.41</v>
          </cell>
          <cell r="J12">
            <v>2.94</v>
          </cell>
          <cell r="K12" t="str">
            <v>DCIP</v>
          </cell>
          <cell r="L12">
            <v>3.7749999999999999</v>
          </cell>
          <cell r="Z12" t="str">
            <v>土留工は単独工事に計上</v>
          </cell>
        </row>
        <row r="13">
          <cell r="B13" t="str">
            <v>No.</v>
          </cell>
          <cell r="C13" t="str">
            <v>640-3</v>
          </cell>
          <cell r="J13">
            <v>0</v>
          </cell>
          <cell r="Z13" t="str">
            <v>管材は別途計上</v>
          </cell>
        </row>
        <row r="14">
          <cell r="A14" t="str">
            <v>640</v>
          </cell>
          <cell r="B14" t="str">
            <v>No.</v>
          </cell>
          <cell r="C14" t="str">
            <v>640-4</v>
          </cell>
          <cell r="D14">
            <v>17</v>
          </cell>
          <cell r="E14">
            <v>0.9</v>
          </cell>
          <cell r="F14">
            <v>16.100000000000001</v>
          </cell>
          <cell r="G14">
            <v>15.95</v>
          </cell>
          <cell r="H14">
            <v>2.4300000000000002</v>
          </cell>
          <cell r="I14">
            <v>1.89</v>
          </cell>
          <cell r="J14">
            <v>2.16</v>
          </cell>
          <cell r="K14" t="str">
            <v>DCIP</v>
          </cell>
          <cell r="Z14" t="str">
            <v>土留工は単独工事に計上</v>
          </cell>
        </row>
        <row r="15">
          <cell r="B15" t="str">
            <v/>
          </cell>
        </row>
        <row r="16">
          <cell r="B16" t="str">
            <v/>
          </cell>
          <cell r="F16">
            <v>0</v>
          </cell>
          <cell r="G16" t="str">
            <v/>
          </cell>
          <cell r="J16">
            <v>0</v>
          </cell>
          <cell r="M16">
            <v>0</v>
          </cell>
          <cell r="Q16">
            <v>0</v>
          </cell>
        </row>
        <row r="17">
          <cell r="B17" t="str">
            <v/>
          </cell>
        </row>
        <row r="18">
          <cell r="B18" t="str">
            <v/>
          </cell>
          <cell r="F18">
            <v>0</v>
          </cell>
          <cell r="G18" t="str">
            <v/>
          </cell>
          <cell r="J18">
            <v>0</v>
          </cell>
          <cell r="M18">
            <v>0</v>
          </cell>
          <cell r="Q18">
            <v>0</v>
          </cell>
        </row>
        <row r="19">
          <cell r="B19" t="str">
            <v/>
          </cell>
          <cell r="J19">
            <v>0</v>
          </cell>
          <cell r="L19" t="e">
            <v>#REF!</v>
          </cell>
        </row>
        <row r="20">
          <cell r="B20" t="str">
            <v/>
          </cell>
          <cell r="F20">
            <v>0</v>
          </cell>
          <cell r="G20" t="str">
            <v/>
          </cell>
          <cell r="J20">
            <v>0</v>
          </cell>
          <cell r="L20">
            <v>0</v>
          </cell>
          <cell r="M20">
            <v>0</v>
          </cell>
          <cell r="Q20">
            <v>0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56</v>
          </cell>
          <cell r="F44">
            <v>53.300000000000004</v>
          </cell>
          <cell r="G44">
            <v>52.849999999999994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１補）"/>
      <sheetName val="土工（１補）"/>
      <sheetName val="付帯工（１補）"/>
      <sheetName val="計算要領（１補）"/>
      <sheetName val="管布設（５補）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量（VU）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640-4</v>
          </cell>
          <cell r="J9">
            <v>0</v>
          </cell>
          <cell r="L9" t="e">
            <v>#REF!</v>
          </cell>
        </row>
        <row r="10">
          <cell r="A10" t="str">
            <v>640</v>
          </cell>
          <cell r="B10" t="str">
            <v>No.</v>
          </cell>
          <cell r="C10" t="str">
            <v>640-5</v>
          </cell>
          <cell r="D10">
            <v>11</v>
          </cell>
          <cell r="E10">
            <v>0.9</v>
          </cell>
          <cell r="F10">
            <v>10.1</v>
          </cell>
          <cell r="G10">
            <v>9.9499999999999993</v>
          </cell>
          <cell r="H10">
            <v>1.91</v>
          </cell>
          <cell r="I10">
            <v>1.81</v>
          </cell>
          <cell r="J10">
            <v>1.86</v>
          </cell>
          <cell r="K10" t="str">
            <v>VU</v>
          </cell>
          <cell r="L10">
            <v>2.5249999999999999</v>
          </cell>
          <cell r="M10">
            <v>2.5299999999999998</v>
          </cell>
          <cell r="N10">
            <v>2</v>
          </cell>
          <cell r="Q10">
            <v>11</v>
          </cell>
        </row>
        <row r="11">
          <cell r="B11" t="str">
            <v>No.</v>
          </cell>
          <cell r="C11" t="str">
            <v>640-5</v>
          </cell>
          <cell r="J11">
            <v>0</v>
          </cell>
          <cell r="L11" t="e">
            <v>#REF!</v>
          </cell>
        </row>
        <row r="12">
          <cell r="A12" t="str">
            <v>640</v>
          </cell>
          <cell r="B12" t="str">
            <v>No.</v>
          </cell>
          <cell r="C12" t="str">
            <v>640-6</v>
          </cell>
          <cell r="D12">
            <v>13</v>
          </cell>
          <cell r="E12">
            <v>0.9</v>
          </cell>
          <cell r="F12">
            <v>12.1</v>
          </cell>
          <cell r="G12">
            <v>11.95</v>
          </cell>
          <cell r="H12">
            <v>1.99</v>
          </cell>
          <cell r="I12">
            <v>1.66</v>
          </cell>
          <cell r="J12">
            <v>1.83</v>
          </cell>
          <cell r="K12" t="str">
            <v>VU</v>
          </cell>
          <cell r="L12">
            <v>3.0249999999999999</v>
          </cell>
          <cell r="M12">
            <v>3.03</v>
          </cell>
          <cell r="N12">
            <v>1</v>
          </cell>
          <cell r="O12">
            <v>1</v>
          </cell>
          <cell r="Q12">
            <v>13</v>
          </cell>
        </row>
        <row r="13">
          <cell r="B13" t="str">
            <v>No.</v>
          </cell>
          <cell r="C13" t="str">
            <v>640-6</v>
          </cell>
          <cell r="J13">
            <v>0</v>
          </cell>
        </row>
        <row r="14">
          <cell r="A14" t="str">
            <v>640</v>
          </cell>
          <cell r="B14" t="str">
            <v>No.</v>
          </cell>
          <cell r="C14" t="str">
            <v>642-1</v>
          </cell>
          <cell r="D14">
            <v>35</v>
          </cell>
          <cell r="E14">
            <v>0.9</v>
          </cell>
          <cell r="F14">
            <v>34.1</v>
          </cell>
          <cell r="G14">
            <v>33.950000000000003</v>
          </cell>
          <cell r="H14">
            <v>2.36</v>
          </cell>
          <cell r="I14">
            <v>1.66</v>
          </cell>
          <cell r="J14">
            <v>2.0099999999999998</v>
          </cell>
          <cell r="K14" t="str">
            <v>VU</v>
          </cell>
          <cell r="M14">
            <v>8.5299999999999994</v>
          </cell>
          <cell r="N14">
            <v>2</v>
          </cell>
          <cell r="S14">
            <v>35</v>
          </cell>
        </row>
        <row r="15">
          <cell r="B15" t="str">
            <v>No.</v>
          </cell>
          <cell r="C15" t="str">
            <v>642-1</v>
          </cell>
        </row>
        <row r="16">
          <cell r="A16" t="str">
            <v>642</v>
          </cell>
          <cell r="B16" t="str">
            <v>No.</v>
          </cell>
          <cell r="C16" t="str">
            <v>642-2</v>
          </cell>
          <cell r="D16">
            <v>38</v>
          </cell>
          <cell r="E16">
            <v>0.9</v>
          </cell>
          <cell r="F16">
            <v>37.1</v>
          </cell>
          <cell r="G16">
            <v>36.950000000000003</v>
          </cell>
          <cell r="H16">
            <v>1.74</v>
          </cell>
          <cell r="I16">
            <v>1.66</v>
          </cell>
          <cell r="J16">
            <v>1.7</v>
          </cell>
          <cell r="K16" t="str">
            <v>VU</v>
          </cell>
          <cell r="M16">
            <v>9.2799999999999994</v>
          </cell>
          <cell r="N16">
            <v>2</v>
          </cell>
          <cell r="Q16">
            <v>38</v>
          </cell>
        </row>
        <row r="17">
          <cell r="B17" t="str">
            <v>No.</v>
          </cell>
          <cell r="C17" t="str">
            <v>642-2</v>
          </cell>
        </row>
        <row r="18">
          <cell r="A18" t="str">
            <v>642</v>
          </cell>
          <cell r="B18" t="str">
            <v>No.</v>
          </cell>
          <cell r="C18" t="str">
            <v>642-3</v>
          </cell>
          <cell r="D18">
            <v>13</v>
          </cell>
          <cell r="E18">
            <v>0.9</v>
          </cell>
          <cell r="F18">
            <v>12.1</v>
          </cell>
          <cell r="G18">
            <v>11.95</v>
          </cell>
          <cell r="H18">
            <v>1.68</v>
          </cell>
          <cell r="I18">
            <v>1.75</v>
          </cell>
          <cell r="J18">
            <v>1.72</v>
          </cell>
          <cell r="K18" t="str">
            <v>VU</v>
          </cell>
          <cell r="M18">
            <v>3.03</v>
          </cell>
          <cell r="N18">
            <v>2</v>
          </cell>
          <cell r="Q18">
            <v>13</v>
          </cell>
        </row>
        <row r="19">
          <cell r="B19" t="str">
            <v>No.</v>
          </cell>
          <cell r="C19" t="str">
            <v>642-3</v>
          </cell>
          <cell r="J19">
            <v>0</v>
          </cell>
          <cell r="L19" t="e">
            <v>#REF!</v>
          </cell>
        </row>
        <row r="20">
          <cell r="A20" t="str">
            <v>642</v>
          </cell>
          <cell r="B20" t="str">
            <v>No.</v>
          </cell>
          <cell r="C20" t="str">
            <v>631-1</v>
          </cell>
          <cell r="D20">
            <v>22</v>
          </cell>
          <cell r="E20">
            <v>0.9</v>
          </cell>
          <cell r="F20">
            <v>21.1</v>
          </cell>
          <cell r="G20">
            <v>20.95</v>
          </cell>
          <cell r="H20">
            <v>1.79</v>
          </cell>
          <cell r="I20">
            <v>1.66</v>
          </cell>
          <cell r="J20">
            <v>1.73</v>
          </cell>
          <cell r="K20" t="str">
            <v>VU</v>
          </cell>
          <cell r="L20">
            <v>5.2750000000000004</v>
          </cell>
          <cell r="M20">
            <v>5.2799999999999994</v>
          </cell>
          <cell r="N20">
            <v>2</v>
          </cell>
          <cell r="Q20">
            <v>22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132</v>
          </cell>
          <cell r="F44">
            <v>126.6</v>
          </cell>
          <cell r="G44">
            <v>125.70000000000002</v>
          </cell>
          <cell r="M44">
            <v>31.68</v>
          </cell>
          <cell r="N44">
            <v>11</v>
          </cell>
          <cell r="O44">
            <v>1</v>
          </cell>
          <cell r="P44">
            <v>0</v>
          </cell>
          <cell r="Q44">
            <v>97</v>
          </cell>
          <cell r="R44">
            <v>0</v>
          </cell>
          <cell r="S44">
            <v>35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２補）"/>
      <sheetName val="土工（２補）"/>
      <sheetName val="付帯工（２補）"/>
      <sheetName val="計算要領（２補）"/>
      <sheetName val="枡及び取付管（補取１）"/>
      <sheetName val="管布設（１補）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量（VU）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631-1</v>
          </cell>
          <cell r="J9">
            <v>0</v>
          </cell>
          <cell r="L9" t="e">
            <v>#REF!</v>
          </cell>
        </row>
        <row r="10">
          <cell r="A10" t="str">
            <v>631</v>
          </cell>
          <cell r="B10" t="str">
            <v>No.</v>
          </cell>
          <cell r="C10" t="str">
            <v>631-2</v>
          </cell>
          <cell r="D10">
            <v>11</v>
          </cell>
          <cell r="E10">
            <v>0.9</v>
          </cell>
          <cell r="F10">
            <v>10.1</v>
          </cell>
          <cell r="G10">
            <v>9.9499999999999993</v>
          </cell>
          <cell r="H10">
            <v>2.0299999999999998</v>
          </cell>
          <cell r="I10">
            <v>1.66</v>
          </cell>
          <cell r="J10">
            <v>1.85</v>
          </cell>
          <cell r="K10" t="str">
            <v>VU</v>
          </cell>
          <cell r="L10">
            <v>2.5249999999999999</v>
          </cell>
          <cell r="M10">
            <v>2.5299999999999998</v>
          </cell>
          <cell r="N10">
            <v>2</v>
          </cell>
          <cell r="Q10">
            <v>11</v>
          </cell>
        </row>
        <row r="11">
          <cell r="B11" t="str">
            <v>No.</v>
          </cell>
          <cell r="C11" t="str">
            <v>631-2</v>
          </cell>
          <cell r="J11">
            <v>0</v>
          </cell>
          <cell r="L11" t="e">
            <v>#REF!</v>
          </cell>
        </row>
        <row r="12">
          <cell r="A12" t="str">
            <v>631</v>
          </cell>
          <cell r="B12" t="str">
            <v>No.</v>
          </cell>
          <cell r="C12" t="str">
            <v>631-3</v>
          </cell>
          <cell r="D12">
            <v>12</v>
          </cell>
          <cell r="E12">
            <v>0.9</v>
          </cell>
          <cell r="F12">
            <v>11.1</v>
          </cell>
          <cell r="G12">
            <v>10.95</v>
          </cell>
          <cell r="H12">
            <v>1.81</v>
          </cell>
          <cell r="I12">
            <v>1.66</v>
          </cell>
          <cell r="J12">
            <v>1.74</v>
          </cell>
          <cell r="K12" t="str">
            <v>VU</v>
          </cell>
          <cell r="L12">
            <v>2.7749999999999999</v>
          </cell>
          <cell r="M12">
            <v>2.78</v>
          </cell>
          <cell r="N12">
            <v>2</v>
          </cell>
          <cell r="Q12">
            <v>12</v>
          </cell>
        </row>
        <row r="13">
          <cell r="B13" t="str">
            <v>No.</v>
          </cell>
          <cell r="C13" t="str">
            <v>631-3</v>
          </cell>
          <cell r="J13">
            <v>0</v>
          </cell>
        </row>
        <row r="14">
          <cell r="A14" t="str">
            <v>631</v>
          </cell>
          <cell r="B14" t="str">
            <v>No.</v>
          </cell>
          <cell r="C14" t="str">
            <v>632-1-1</v>
          </cell>
          <cell r="D14">
            <v>30</v>
          </cell>
          <cell r="E14">
            <v>0.9</v>
          </cell>
          <cell r="F14">
            <v>29.1</v>
          </cell>
          <cell r="G14">
            <v>28.95</v>
          </cell>
          <cell r="H14">
            <v>1.77</v>
          </cell>
          <cell r="I14">
            <v>1.66</v>
          </cell>
          <cell r="J14">
            <v>1.72</v>
          </cell>
          <cell r="K14" t="str">
            <v>VU</v>
          </cell>
          <cell r="M14">
            <v>7.2799999999999994</v>
          </cell>
          <cell r="N14">
            <v>1</v>
          </cell>
          <cell r="O14">
            <v>1</v>
          </cell>
          <cell r="Q14">
            <v>30</v>
          </cell>
        </row>
        <row r="15">
          <cell r="B15" t="str">
            <v>No.</v>
          </cell>
          <cell r="C15" t="str">
            <v>632-1-1</v>
          </cell>
        </row>
        <row r="16">
          <cell r="A16" t="str">
            <v>632-1</v>
          </cell>
          <cell r="B16" t="str">
            <v>No.</v>
          </cell>
          <cell r="C16" t="str">
            <v>632-1-2</v>
          </cell>
          <cell r="D16">
            <v>4</v>
          </cell>
          <cell r="E16">
            <v>0.6</v>
          </cell>
          <cell r="F16">
            <v>3.4</v>
          </cell>
          <cell r="G16">
            <v>3.28</v>
          </cell>
          <cell r="H16">
            <v>2.61</v>
          </cell>
          <cell r="I16">
            <v>2.2999999999999998</v>
          </cell>
          <cell r="J16">
            <v>2.46</v>
          </cell>
          <cell r="K16" t="str">
            <v>VU</v>
          </cell>
          <cell r="M16">
            <v>0.85</v>
          </cell>
          <cell r="N16">
            <v>2</v>
          </cell>
          <cell r="T16">
            <v>4</v>
          </cell>
        </row>
        <row r="17">
          <cell r="B17" t="str">
            <v>No.</v>
          </cell>
          <cell r="C17" t="str">
            <v>632-1-2</v>
          </cell>
        </row>
        <row r="18">
          <cell r="A18" t="str">
            <v>632-1</v>
          </cell>
          <cell r="B18" t="str">
            <v>No.</v>
          </cell>
          <cell r="C18" t="str">
            <v>651-1</v>
          </cell>
          <cell r="D18">
            <v>32.5</v>
          </cell>
          <cell r="E18">
            <v>0.9</v>
          </cell>
          <cell r="F18">
            <v>31.6</v>
          </cell>
          <cell r="G18">
            <v>31.48</v>
          </cell>
          <cell r="H18">
            <v>2.37</v>
          </cell>
          <cell r="I18">
            <v>1.66</v>
          </cell>
          <cell r="J18">
            <v>2.02</v>
          </cell>
          <cell r="K18" t="str">
            <v>VU</v>
          </cell>
          <cell r="M18">
            <v>7.9</v>
          </cell>
          <cell r="N18">
            <v>2</v>
          </cell>
          <cell r="S18">
            <v>32.5</v>
          </cell>
        </row>
        <row r="19">
          <cell r="B19" t="str">
            <v/>
          </cell>
          <cell r="J19">
            <v>0</v>
          </cell>
          <cell r="L19" t="e">
            <v>#REF!</v>
          </cell>
        </row>
        <row r="20">
          <cell r="B20" t="str">
            <v/>
          </cell>
          <cell r="F20">
            <v>0</v>
          </cell>
          <cell r="G20" t="str">
            <v/>
          </cell>
          <cell r="J20">
            <v>0</v>
          </cell>
          <cell r="L20">
            <v>0</v>
          </cell>
          <cell r="M20">
            <v>0</v>
          </cell>
          <cell r="Q20">
            <v>0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89.5</v>
          </cell>
          <cell r="F44">
            <v>85.3</v>
          </cell>
          <cell r="G44">
            <v>84.61</v>
          </cell>
          <cell r="M44">
            <v>21.34</v>
          </cell>
          <cell r="N44">
            <v>9</v>
          </cell>
          <cell r="O44">
            <v>1</v>
          </cell>
          <cell r="P44">
            <v>0</v>
          </cell>
          <cell r="Q44">
            <v>53</v>
          </cell>
          <cell r="R44">
            <v>0</v>
          </cell>
          <cell r="S44">
            <v>32.5</v>
          </cell>
          <cell r="T44">
            <v>4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要領（補取１）"/>
      <sheetName val="枡及び取付管（補取１）"/>
      <sheetName val="土工（補取１）"/>
      <sheetName val="付帯工（補取１）"/>
      <sheetName val="管布設（１補）"/>
      <sheetName val="管布設（２補）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枡及び取付管（補取２）"/>
      <sheetName val="土工（補取２）"/>
      <sheetName val="付帯工（補取２）"/>
      <sheetName val="管布設（２補）"/>
      <sheetName val="枡及び取付管（補取１）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 "/>
      <sheetName val="排水工"/>
      <sheetName val="街渠桝"/>
    </sheetNames>
    <sheetDataSet>
      <sheetData sheetId="0" refreshError="1"/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仮管併用"/>
      <sheetName val="ｵｰｶﾞ掘削　φ300"/>
      <sheetName val="パイコン"/>
      <sheetName val="ﾗｲﾅｰ 小判概算"/>
      <sheetName val="鋼材データ"/>
      <sheetName val="ﾗｲﾅｰ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河川土工総括"/>
      <sheetName val="河川土工集計"/>
      <sheetName val="河川土工"/>
      <sheetName val="樋門総括 (１)"/>
      <sheetName val="樋門総括(2)"/>
      <sheetName val="樋門総括 (3)"/>
      <sheetName val="樋門・樋管本体工集計"/>
      <sheetName val="作業土工"/>
      <sheetName val="矢板工"/>
      <sheetName val="函渠工"/>
      <sheetName val="翼壁工"/>
      <sheetName val="水路工総括(1)"/>
      <sheetName val="水路工総括 (2)"/>
      <sheetName val="水路工集計"/>
      <sheetName val="集水桝内訳数量"/>
      <sheetName val="集水桝"/>
      <sheetName val="集水流入"/>
      <sheetName val="取付水路"/>
      <sheetName val="付属物設置総括"/>
      <sheetName val="付属物設置工集計"/>
      <sheetName val="階段内訳数量"/>
      <sheetName val="階段・グラウト"/>
      <sheetName val="単位数量計算書"/>
      <sheetName val="構造物撤去工"/>
      <sheetName val="地盤改良工"/>
      <sheetName val="地盤改良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数一覧"/>
      <sheetName val="構造物単価"/>
      <sheetName val="延長調書"/>
      <sheetName val="管路数量"/>
      <sheetName val="土量関係"/>
      <sheetName val="CCBS構造物集計"/>
      <sheetName val="管路補助控除"/>
      <sheetName val="単位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数一覧"/>
      <sheetName val="歩道延長一覧"/>
      <sheetName val="歩道掘削延長"/>
      <sheetName val="車道延長一覧"/>
      <sheetName val="車道掘削延長"/>
      <sheetName val="歩道管路補助"/>
      <sheetName val="歩道管路単市"/>
      <sheetName val="車道管路補助 "/>
      <sheetName val="車道管路単市"/>
      <sheetName val="管材料集計"/>
      <sheetName val="歩道高低"/>
      <sheetName val="車道高低 "/>
      <sheetName val="歩道単市比率"/>
      <sheetName val="路上単市比率 "/>
      <sheetName val="車道単市比率 "/>
      <sheetName val="管路補助控除"/>
      <sheetName val="管路単市控除"/>
      <sheetName val="管路単数"/>
      <sheetName val="構造単数"/>
      <sheetName val="土工総括 "/>
      <sheetName val="縦断土工"/>
      <sheetName val="移植集計表"/>
      <sheetName val="舗装数量"/>
      <sheetName val="仮舗装集計"/>
      <sheetName val="境界工集計"/>
      <sheetName val="Graph1"/>
      <sheetName val="山留工集計"/>
      <sheetName val="支保工集計"/>
      <sheetName val="路面標示"/>
      <sheetName val="数量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（掘削）片切"/>
      <sheetName val="（掘削）オ－プン"/>
      <sheetName val="（盛土）(１)"/>
      <sheetName val="（盛土）(2)"/>
      <sheetName val="（法面整形）切土左"/>
      <sheetName val="（法面整形）切土右"/>
      <sheetName val="（法面整形）盛土部"/>
    </sheetNames>
    <sheetDataSet>
      <sheetData sheetId="0">
        <row r="1">
          <cell r="AM1" t="str">
            <v>/RND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集計表1"/>
      <sheetName val="県-集計表2"/>
      <sheetName val="県-延長一覧"/>
      <sheetName val="県-数量管路"/>
      <sheetName val="県-数量特殊"/>
      <sheetName val="県-数量その他"/>
      <sheetName val="国-集計表2"/>
      <sheetName val="国-延長一覧"/>
      <sheetName val="国-数量管路"/>
      <sheetName val="国-数量特殊"/>
      <sheetName val="国-数量その他"/>
      <sheetName val="管路タイプ分け"/>
      <sheetName val="管路延長"/>
      <sheetName val="特殊部延長"/>
      <sheetName val="その他延長"/>
      <sheetName val="管路模式図"/>
      <sheetName val="特殊部模式図"/>
      <sheetName val="数量表説明"/>
      <sheetName val="単位管路"/>
      <sheetName val="単位特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路・管渠"/>
      <sheetName val="集水桝"/>
      <sheetName val="集水桝 (2)"/>
      <sheetName val="集水桝（３）"/>
      <sheetName val="路肩コン"/>
      <sheetName val="防護柵・雑工"/>
      <sheetName val="本体工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道路土工"/>
      <sheetName val="法面工"/>
      <sheetName val="擁壁工"/>
      <sheetName val="排水工"/>
      <sheetName val="舗装工"/>
      <sheetName val="防護柵工"/>
      <sheetName val="入力項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D1" t="str">
            <v>種　　別</v>
          </cell>
          <cell r="E1" t="str">
            <v>細　　別</v>
          </cell>
          <cell r="F1" t="str">
            <v>規　　格</v>
          </cell>
        </row>
        <row r="3">
          <cell r="D3" t="str">
            <v>掘削工</v>
          </cell>
          <cell r="E3" t="str">
            <v>土砂掘削</v>
          </cell>
          <cell r="F3" t="str">
            <v>無筋 18-8-40</v>
          </cell>
          <cell r="I3" t="str">
            <v>道路土工集計表</v>
          </cell>
        </row>
        <row r="4">
          <cell r="D4" t="str">
            <v>路体盛土工</v>
          </cell>
          <cell r="E4" t="str">
            <v>軟岩掘削</v>
          </cell>
          <cell r="F4" t="str">
            <v>無筋 16-8-40</v>
          </cell>
          <cell r="I4" t="str">
            <v>橋台工集計表</v>
          </cell>
        </row>
        <row r="5">
          <cell r="D5" t="str">
            <v>路床盛土工</v>
          </cell>
          <cell r="E5" t="str">
            <v>硬岩掘削</v>
          </cell>
          <cell r="F5" t="str">
            <v>鉄筋 21-8-20</v>
          </cell>
          <cell r="I5" t="str">
            <v>ＲＣ橋脚工集計表</v>
          </cell>
        </row>
        <row r="6">
          <cell r="D6" t="str">
            <v>法面整形工</v>
          </cell>
          <cell r="E6" t="str">
            <v>流用土路体</v>
          </cell>
          <cell r="F6" t="str">
            <v>鉄筋 24-8-20</v>
          </cell>
          <cell r="I6" t="str">
            <v>鋼製橋脚工集計表</v>
          </cell>
        </row>
        <row r="7">
          <cell r="D7" t="str">
            <v>作業残土処理工</v>
          </cell>
          <cell r="E7" t="str">
            <v>発生土路体</v>
          </cell>
          <cell r="F7" t="str">
            <v>小型 18-8-40</v>
          </cell>
          <cell r="I7" t="str">
            <v>護岸工集計表</v>
          </cell>
        </row>
        <row r="8">
          <cell r="D8" t="str">
            <v>作業土工</v>
          </cell>
          <cell r="E8" t="str">
            <v>採取土路体</v>
          </cell>
          <cell r="F8" t="str">
            <v>鉄筋構造物､4m未満</v>
          </cell>
          <cell r="I8" t="str">
            <v>地盤改良工集計表</v>
          </cell>
        </row>
        <row r="9">
          <cell r="D9" t="str">
            <v>既製杭工</v>
          </cell>
          <cell r="E9" t="str">
            <v>購入土路体</v>
          </cell>
          <cell r="F9" t="str">
            <v>鉄筋構造物､4m以上</v>
          </cell>
          <cell r="I9" t="str">
            <v>法面工集計表</v>
          </cell>
        </row>
        <row r="10">
          <cell r="D10" t="str">
            <v>場所打杭工</v>
          </cell>
          <cell r="E10" t="str">
            <v>流用土路床</v>
          </cell>
          <cell r="F10" t="str">
            <v>無筋構造物､4m未満</v>
          </cell>
          <cell r="I10" t="str">
            <v>擁壁工集計表</v>
          </cell>
        </row>
        <row r="11">
          <cell r="D11" t="str">
            <v>躯体工</v>
          </cell>
          <cell r="E11" t="str">
            <v>発生土路床</v>
          </cell>
          <cell r="F11" t="str">
            <v>無筋構造物､4m以上</v>
          </cell>
          <cell r="I11" t="str">
            <v>ブロック積工集計表</v>
          </cell>
        </row>
        <row r="12">
          <cell r="D12" t="str">
            <v>土留め工</v>
          </cell>
          <cell r="E12" t="str">
            <v>採取土路床</v>
          </cell>
          <cell r="F12" t="str">
            <v>小型（Ⅰ）</v>
          </cell>
          <cell r="I12" t="str">
            <v>カルバート工集計表</v>
          </cell>
        </row>
        <row r="13">
          <cell r="D13" t="str">
            <v>仮締切工</v>
          </cell>
          <cell r="E13" t="str">
            <v>購入土路床</v>
          </cell>
          <cell r="F13" t="str">
            <v>小型（Ⅱ）</v>
          </cell>
          <cell r="I13" t="str">
            <v>構造物撤去工集計表</v>
          </cell>
        </row>
        <row r="14">
          <cell r="D14" t="str">
            <v>ＲＣ躯体工</v>
          </cell>
          <cell r="E14" t="str">
            <v>法面整形（掘削部）</v>
          </cell>
          <cell r="F14" t="str">
            <v>SD295A</v>
          </cell>
          <cell r="I14" t="str">
            <v>小型水路工集計表</v>
          </cell>
        </row>
        <row r="15">
          <cell r="D15" t="str">
            <v>ｺﾝｸﾘｰﾄﾌﾞﾛｯｸ工</v>
          </cell>
          <cell r="E15" t="str">
            <v>法面整形（盛土部）</v>
          </cell>
          <cell r="F15" t="str">
            <v>SD345 D13</v>
          </cell>
          <cell r="I15" t="str">
            <v>舗装工集計表</v>
          </cell>
        </row>
        <row r="16">
          <cell r="D16" t="str">
            <v>石積み工</v>
          </cell>
          <cell r="E16" t="str">
            <v>作業残土処理</v>
          </cell>
          <cell r="F16" t="str">
            <v>SD345 D25～D16</v>
          </cell>
          <cell r="I16" t="str">
            <v>防護柵工集計表</v>
          </cell>
        </row>
        <row r="17">
          <cell r="D17" t="str">
            <v>石張り工</v>
          </cell>
          <cell r="E17" t="str">
            <v>床掘</v>
          </cell>
          <cell r="F17" t="str">
            <v>SD345 D32～D29</v>
          </cell>
          <cell r="I17" t="str">
            <v>道路付属施設工集計表</v>
          </cell>
        </row>
        <row r="18">
          <cell r="D18" t="str">
            <v>法枠工</v>
          </cell>
          <cell r="E18" t="str">
            <v>埋戻</v>
          </cell>
          <cell r="F18" t="str">
            <v>D29</v>
          </cell>
          <cell r="I18" t="str">
            <v>仮設工集計表</v>
          </cell>
        </row>
        <row r="19">
          <cell r="D19" t="str">
            <v>植生工</v>
          </cell>
          <cell r="E19" t="str">
            <v>既製ｺﾝｸﾘｰﾄ杭</v>
          </cell>
          <cell r="F19" t="str">
            <v>D32</v>
          </cell>
          <cell r="I19" t="str">
            <v/>
          </cell>
        </row>
        <row r="20">
          <cell r="D20" t="str">
            <v>覆土工</v>
          </cell>
          <cell r="E20" t="str">
            <v>鋼管杭</v>
          </cell>
          <cell r="F20" t="str">
            <v>C-40</v>
          </cell>
          <cell r="I20" t="str">
            <v/>
          </cell>
        </row>
        <row r="21">
          <cell r="D21" t="str">
            <v>現場打擁壁工</v>
          </cell>
          <cell r="E21" t="str">
            <v>場所打杭</v>
          </cell>
          <cell r="F21" t="str">
            <v>t=10cm</v>
          </cell>
          <cell r="I21" t="str">
            <v/>
          </cell>
        </row>
        <row r="22">
          <cell r="D22" t="str">
            <v>ﾌﾟﾚｷｬｽﾄ擁壁工</v>
          </cell>
          <cell r="E22" t="str">
            <v>基礎材</v>
          </cell>
          <cell r="F22" t="str">
            <v>t=15cm</v>
          </cell>
          <cell r="I22" t="str">
            <v/>
          </cell>
        </row>
        <row r="23">
          <cell r="D23" t="str">
            <v>補強土壁工</v>
          </cell>
          <cell r="E23" t="str">
            <v>均しｺﾝｸﾘｰﾄ</v>
          </cell>
          <cell r="F23" t="str">
            <v>t=20cm</v>
          </cell>
          <cell r="I23" t="str">
            <v/>
          </cell>
        </row>
        <row r="24">
          <cell r="D24" t="str">
            <v>小型擁壁工</v>
          </cell>
          <cell r="E24" t="str">
            <v>均しｺﾝｸﾘｰﾄ型枠</v>
          </cell>
          <cell r="F24" t="str">
            <v>4t/㎡以下</v>
          </cell>
          <cell r="I24" t="str">
            <v/>
          </cell>
        </row>
        <row r="25">
          <cell r="D25" t="str">
            <v>現場打ｶﾙﾊﾞｰﾄ工</v>
          </cell>
          <cell r="E25" t="str">
            <v>コンクリート</v>
          </cell>
          <cell r="F25" t="str">
            <v>4～6t/㎡</v>
          </cell>
          <cell r="I25" t="str">
            <v/>
          </cell>
        </row>
        <row r="26">
          <cell r="D26" t="str">
            <v>ﾌﾟﾚｷｬｽﾄｶﾙﾊﾞｰﾄ工</v>
          </cell>
          <cell r="E26" t="str">
            <v>鉄筋</v>
          </cell>
          <cell r="F26" t="str">
            <v>4～8t/㎡</v>
          </cell>
          <cell r="I26" t="str">
            <v/>
          </cell>
        </row>
        <row r="27">
          <cell r="D27" t="str">
            <v>側溝工</v>
          </cell>
          <cell r="E27" t="str">
            <v>型枠</v>
          </cell>
          <cell r="F27" t="str">
            <v>ｴﾗｽﾀｲﾄ t=10mm</v>
          </cell>
          <cell r="I27" t="str">
            <v/>
          </cell>
        </row>
        <row r="28">
          <cell r="D28" t="str">
            <v>管渠工</v>
          </cell>
          <cell r="E28" t="str">
            <v>支保</v>
          </cell>
          <cell r="F28" t="str">
            <v>ｴﾗｽﾀｲﾄ t=20mm</v>
          </cell>
          <cell r="I28" t="str">
            <v/>
          </cell>
        </row>
        <row r="29">
          <cell r="D29" t="str">
            <v>集水桝工</v>
          </cell>
          <cell r="E29" t="str">
            <v>足場</v>
          </cell>
          <cell r="F29" t="str">
            <v>止水板-B W=200</v>
          </cell>
          <cell r="I29" t="str">
            <v/>
          </cell>
        </row>
        <row r="30">
          <cell r="D30" t="str">
            <v>現場打水路工</v>
          </cell>
          <cell r="E30" t="str">
            <v>目地材</v>
          </cell>
          <cell r="F30" t="str">
            <v>D16</v>
          </cell>
          <cell r="I30" t="str">
            <v/>
          </cell>
        </row>
        <row r="31">
          <cell r="D31" t="str">
            <v>路側防護柵工</v>
          </cell>
          <cell r="E31" t="str">
            <v>水抜きパイプ</v>
          </cell>
          <cell r="F31" t="str">
            <v>t=10mm</v>
          </cell>
          <cell r="I31" t="str">
            <v/>
          </cell>
        </row>
        <row r="32">
          <cell r="D32" t="str">
            <v>不足土</v>
          </cell>
          <cell r="E32" t="str">
            <v>吸出し防止材</v>
          </cell>
          <cell r="F32" t="str">
            <v>300×300</v>
          </cell>
          <cell r="I32" t="str">
            <v/>
          </cell>
        </row>
        <row r="33">
          <cell r="D33" t="str">
            <v>ｱｽﾌｧﾙﾄ舗装工</v>
          </cell>
          <cell r="E33" t="str">
            <v>仮設鋼矢板</v>
          </cell>
          <cell r="F33" t="str">
            <v>VPφ75</v>
          </cell>
          <cell r="I33" t="str">
            <v/>
          </cell>
        </row>
        <row r="34">
          <cell r="D34" t="str">
            <v>オーバーレイ工</v>
          </cell>
          <cell r="E34" t="str">
            <v>仮設Ｈ鋼杭</v>
          </cell>
          <cell r="F34" t="str">
            <v>VPφ50</v>
          </cell>
          <cell r="I34" t="str">
            <v/>
          </cell>
        </row>
        <row r="35">
          <cell r="D35" t="str">
            <v>コマ型基礎工</v>
          </cell>
          <cell r="E35" t="str">
            <v>アンカー</v>
          </cell>
          <cell r="F35" t="str">
            <v>軟　岩</v>
          </cell>
          <cell r="I35" t="str">
            <v/>
          </cell>
        </row>
        <row r="36">
          <cell r="D36" t="str">
            <v>縁石工</v>
          </cell>
          <cell r="E36" t="str">
            <v>ｺﾝｸﾘｰﾄﾌﾞﾛｯｸ基礎</v>
          </cell>
          <cell r="F36" t="str">
            <v>土　砂</v>
          </cell>
          <cell r="I36" t="str">
            <v/>
          </cell>
        </row>
        <row r="37">
          <cell r="E37" t="str">
            <v>ｺﾝｸﾘｰﾄﾌﾞﾛｯｸ積み</v>
          </cell>
          <cell r="F37" t="str">
            <v>Ａ</v>
          </cell>
          <cell r="I37" t="str">
            <v/>
          </cell>
        </row>
        <row r="38">
          <cell r="E38" t="str">
            <v>ｺﾝｸﾘｰﾄﾌﾞﾛｯｸ張り</v>
          </cell>
          <cell r="F38" t="str">
            <v>Ｂ</v>
          </cell>
          <cell r="I38" t="str">
            <v/>
          </cell>
        </row>
        <row r="39">
          <cell r="E39" t="str">
            <v>天端保護ﾌﾞﾛｯｸ</v>
          </cell>
          <cell r="F39" t="str">
            <v>Ｃ</v>
          </cell>
          <cell r="I39" t="str">
            <v/>
          </cell>
        </row>
        <row r="40">
          <cell r="E40" t="str">
            <v>天端ｺﾝｸﾘｰﾄ</v>
          </cell>
          <cell r="F40" t="str">
            <v>Ｄ</v>
          </cell>
          <cell r="I40" t="str">
            <v/>
          </cell>
        </row>
        <row r="41">
          <cell r="E41" t="str">
            <v>石積み</v>
          </cell>
          <cell r="F41" t="str">
            <v>人力併用</v>
          </cell>
          <cell r="I41" t="str">
            <v/>
          </cell>
        </row>
        <row r="42">
          <cell r="E42" t="str">
            <v>石張り</v>
          </cell>
          <cell r="F42" t="str">
            <v>Gr-C-2B</v>
          </cell>
          <cell r="I42" t="str">
            <v/>
          </cell>
        </row>
        <row r="43">
          <cell r="E43" t="str">
            <v>場所打法枠</v>
          </cell>
          <cell r="F43" t="str">
            <v>σck=18N/mm2､t=10cm</v>
          </cell>
          <cell r="I43" t="str">
            <v/>
          </cell>
        </row>
        <row r="44">
          <cell r="E44" t="str">
            <v>ﾌﾟﾚｷｬｽﾄ法枠</v>
          </cell>
          <cell r="F44" t="str">
            <v>σck=18N/mm2</v>
          </cell>
          <cell r="I44" t="str">
            <v/>
          </cell>
        </row>
        <row r="45">
          <cell r="E45" t="str">
            <v>現場吹付法枠</v>
          </cell>
          <cell r="F45" t="str">
            <v>σck=21N/mm2</v>
          </cell>
          <cell r="I45" t="str">
            <v/>
          </cell>
        </row>
        <row r="46">
          <cell r="E46" t="str">
            <v>ﾌﾟﾚｷｬｽﾄL型擁壁</v>
          </cell>
          <cell r="F46" t="str">
            <v>ﾊﾟｲﾌﾟｻﾎﾟｰﾄ、39.2kN/㎡以下</v>
          </cell>
          <cell r="I46" t="str">
            <v/>
          </cell>
        </row>
        <row r="47">
          <cell r="E47" t="str">
            <v>ﾌﾟﾚｷｬｽﾄ逆T型擁壁</v>
          </cell>
          <cell r="F47" t="str">
            <v>枠組、鉄筋構造物4m以下</v>
          </cell>
          <cell r="I47" t="str">
            <v/>
          </cell>
        </row>
        <row r="48">
          <cell r="E48" t="str">
            <v>補強土壁基礎</v>
          </cell>
          <cell r="F48" t="str">
            <v>控え35cm、裏ｺﾝ無</v>
          </cell>
          <cell r="I48" t="str">
            <v/>
          </cell>
        </row>
        <row r="49">
          <cell r="E49" t="str">
            <v>補強土壁</v>
          </cell>
          <cell r="F49" t="str">
            <v>φ5～15cm</v>
          </cell>
          <cell r="I49" t="str">
            <v/>
          </cell>
        </row>
        <row r="50">
          <cell r="E50" t="str">
            <v>現場打小型擁壁</v>
          </cell>
          <cell r="F50" t="str">
            <v>φ50cm内外</v>
          </cell>
          <cell r="I50" t="str">
            <v/>
          </cell>
        </row>
        <row r="51">
          <cell r="E51" t="str">
            <v>止水板</v>
          </cell>
          <cell r="F51" t="str">
            <v>鉄筋合計</v>
          </cell>
          <cell r="I51" t="str">
            <v/>
          </cell>
        </row>
        <row r="52">
          <cell r="E52" t="str">
            <v>ﾌﾟﾚｷｬｽﾄﾎﾞｯｸｽ</v>
          </cell>
          <cell r="F52" t="str">
            <v>σck=24N/mm2</v>
          </cell>
          <cell r="I52" t="str">
            <v/>
          </cell>
        </row>
        <row r="53">
          <cell r="E53" t="str">
            <v>ﾌﾟﾚｷｬｽﾄﾊﾟｲﾌﾟ</v>
          </cell>
          <cell r="F53" t="str">
            <v>Ｇｒ－Ｃ－４ＥＳ</v>
          </cell>
          <cell r="I53" t="str">
            <v/>
          </cell>
        </row>
        <row r="54">
          <cell r="E54" t="str">
            <v>ｺﾝｸﾘｰﾄ構造物取壊し</v>
          </cell>
          <cell r="F54" t="str">
            <v>φ２００</v>
          </cell>
          <cell r="I54" t="str">
            <v/>
          </cell>
        </row>
        <row r="55">
          <cell r="E55" t="str">
            <v>舗装版取壊し</v>
          </cell>
          <cell r="F55" t="str">
            <v>300×300×400</v>
          </cell>
          <cell r="I55" t="str">
            <v/>
          </cell>
        </row>
        <row r="56">
          <cell r="E56" t="str">
            <v>石積み取壊し</v>
          </cell>
          <cell r="F56" t="str">
            <v>再生密粒度ｱｽｺﾝ､t=5cm</v>
          </cell>
          <cell r="I56" t="str">
            <v/>
          </cell>
        </row>
        <row r="57">
          <cell r="E57" t="str">
            <v>ｺﾝｸﾘｰﾄはつり</v>
          </cell>
          <cell r="F57" t="str">
            <v>粒調砕石､t=15cm</v>
          </cell>
          <cell r="I57" t="str">
            <v/>
          </cell>
        </row>
        <row r="58">
          <cell r="E58" t="str">
            <v>ﾌﾟﾚｷｬｽﾄU型側溝</v>
          </cell>
          <cell r="F58" t="str">
            <v>再生ｸﾗｼｬｰﾗﾝ､t=20cm</v>
          </cell>
          <cell r="I58" t="str">
            <v/>
          </cell>
        </row>
        <row r="59">
          <cell r="E59" t="str">
            <v>ｺﾙｹﾞｰﾄﾌﾘｭｰﾑ</v>
          </cell>
          <cell r="F59" t="str">
            <v>2000×1500×2000</v>
          </cell>
          <cell r="I59" t="str">
            <v/>
          </cell>
        </row>
        <row r="60">
          <cell r="E60" t="str">
            <v>自由勾配側溝</v>
          </cell>
          <cell r="F60" t="str">
            <v>2000×1500×1325</v>
          </cell>
          <cell r="I60" t="str">
            <v/>
          </cell>
        </row>
        <row r="61">
          <cell r="E61" t="str">
            <v>側溝蓋</v>
          </cell>
          <cell r="F61" t="str">
            <v>2250×1670×2000</v>
          </cell>
          <cell r="I61" t="str">
            <v/>
          </cell>
        </row>
        <row r="62">
          <cell r="E62" t="str">
            <v>管渠</v>
          </cell>
          <cell r="F62" t="str">
            <v>2250×1670×1410</v>
          </cell>
          <cell r="I62" t="str">
            <v/>
          </cell>
        </row>
        <row r="63">
          <cell r="E63" t="str">
            <v>集水桝</v>
          </cell>
          <cell r="F63" t="str">
            <v>2250×1670×1000</v>
          </cell>
          <cell r="I63" t="str">
            <v/>
          </cell>
        </row>
        <row r="64">
          <cell r="E64" t="str">
            <v>現場打水路</v>
          </cell>
          <cell r="F64" t="str">
            <v>2750×2000×2000</v>
          </cell>
          <cell r="I64" t="str">
            <v/>
          </cell>
        </row>
        <row r="65">
          <cell r="E65" t="str">
            <v>ガードレール</v>
          </cell>
          <cell r="F65" t="str">
            <v>2750×2000×1600</v>
          </cell>
          <cell r="I65" t="str">
            <v/>
          </cell>
        </row>
        <row r="66">
          <cell r="E66" t="str">
            <v>表層</v>
          </cell>
          <cell r="F66" t="str">
            <v>2750×2000×1000</v>
          </cell>
          <cell r="I66" t="str">
            <v/>
          </cell>
        </row>
        <row r="67">
          <cell r="E67" t="str">
            <v>上層路盤</v>
          </cell>
          <cell r="F67" t="str">
            <v>０～４０ｍｍ</v>
          </cell>
          <cell r="I67" t="str">
            <v/>
          </cell>
        </row>
        <row r="68">
          <cell r="E68" t="str">
            <v>下層路盤</v>
          </cell>
          <cell r="F68" t="str">
            <v>PU3-300×300</v>
          </cell>
          <cell r="I68" t="str">
            <v/>
          </cell>
        </row>
        <row r="69">
          <cell r="E69" t="str">
            <v>補足材</v>
          </cell>
          <cell r="F69" t="str">
            <v>PU3-300×300(ｸﾞﾚｰﾁﾝｸﾞ)</v>
          </cell>
          <cell r="I69" t="str">
            <v/>
          </cell>
        </row>
        <row r="70">
          <cell r="E70" t="str">
            <v>敷モルタル</v>
          </cell>
          <cell r="F70" t="str">
            <v>波状管、φ400、Ａﾀｲﾌﾟ</v>
          </cell>
          <cell r="I70" t="str">
            <v/>
          </cell>
        </row>
        <row r="71">
          <cell r="E71" t="str">
            <v>コマ型ブロック</v>
          </cell>
          <cell r="I71" t="str">
            <v/>
          </cell>
        </row>
        <row r="72">
          <cell r="E72" t="str">
            <v>筏マット</v>
          </cell>
          <cell r="I72" t="str">
            <v/>
          </cell>
        </row>
        <row r="73">
          <cell r="E73" t="str">
            <v>筏ユニオン</v>
          </cell>
          <cell r="I73" t="str">
            <v/>
          </cell>
        </row>
        <row r="74">
          <cell r="E74" t="str">
            <v>間詰砕石</v>
          </cell>
          <cell r="I74" t="str">
            <v/>
          </cell>
        </row>
        <row r="75">
          <cell r="E75" t="str">
            <v>基面整正</v>
          </cell>
          <cell r="I75" t="str">
            <v/>
          </cell>
        </row>
        <row r="76">
          <cell r="E76" t="str">
            <v>ｶﾞｰﾄﾞﾚｰﾙ基礎</v>
          </cell>
          <cell r="I76" t="str">
            <v/>
          </cell>
        </row>
        <row r="77">
          <cell r="E77" t="str">
            <v>裏込砕石</v>
          </cell>
          <cell r="I77" t="str">
            <v/>
          </cell>
        </row>
        <row r="78">
          <cell r="E78" t="str">
            <v>アスカーブ</v>
          </cell>
          <cell r="I78" t="str">
            <v/>
          </cell>
        </row>
        <row r="79">
          <cell r="I79" t="str">
            <v/>
          </cell>
        </row>
        <row r="80">
          <cell r="I80" t="str">
            <v/>
          </cell>
        </row>
        <row r="81">
          <cell r="I81" t="str">
            <v/>
          </cell>
        </row>
        <row r="82">
          <cell r="I82" t="str">
            <v/>
          </cell>
        </row>
        <row r="83">
          <cell r="I83" t="str">
            <v/>
          </cell>
        </row>
        <row r="84">
          <cell r="I84" t="str">
            <v/>
          </cell>
        </row>
        <row r="85">
          <cell r="I85" t="str">
            <v/>
          </cell>
        </row>
        <row r="86">
          <cell r="I86" t="str">
            <v/>
          </cell>
        </row>
        <row r="87">
          <cell r="I87" t="str">
            <v/>
          </cell>
        </row>
        <row r="88">
          <cell r="I88" t="str">
            <v/>
          </cell>
        </row>
        <row r="89">
          <cell r="I89" t="str">
            <v/>
          </cell>
        </row>
        <row r="90">
          <cell r="I90" t="str">
            <v/>
          </cell>
        </row>
        <row r="91">
          <cell r="I91" t="str">
            <v/>
          </cell>
        </row>
        <row r="92">
          <cell r="I92" t="str">
            <v/>
          </cell>
        </row>
        <row r="93">
          <cell r="I93" t="str">
            <v/>
          </cell>
        </row>
        <row r="94">
          <cell r="I94" t="str">
            <v/>
          </cell>
        </row>
        <row r="95">
          <cell r="I95" t="str">
            <v/>
          </cell>
        </row>
        <row r="96">
          <cell r="I96" t="str">
            <v/>
          </cell>
        </row>
        <row r="97">
          <cell r="I97" t="str">
            <v/>
          </cell>
        </row>
        <row r="98">
          <cell r="I98" t="str">
            <v/>
          </cell>
        </row>
        <row r="99">
          <cell r="I99" t="str">
            <v/>
          </cell>
        </row>
        <row r="100">
          <cell r="I100" t="str">
            <v/>
          </cell>
        </row>
        <row r="101">
          <cell r="I101" t="str">
            <v/>
          </cell>
        </row>
        <row r="102">
          <cell r="I102" t="str">
            <v/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項目一覧"/>
      <sheetName val="延長調書"/>
      <sheetName val="土量配分図"/>
      <sheetName val="Sheet1"/>
      <sheetName val="土工集計"/>
      <sheetName val="排水工集計"/>
      <sheetName val="舗装工集計表"/>
      <sheetName val="道路付属施設工集計"/>
      <sheetName val="防護柵工集計"/>
      <sheetName val="構造物撤去集計"/>
      <sheetName val="表紙タイトル"/>
      <sheetName val="数量総括表"/>
    </sheetNames>
    <sheetDataSet>
      <sheetData sheetId="0">
        <row r="7">
          <cell r="B7" t="str">
            <v>土　工</v>
          </cell>
          <cell r="D7" t="str">
            <v>土砂掘削</v>
          </cell>
          <cell r="E7" t="str">
            <v>オープン</v>
          </cell>
        </row>
        <row r="8">
          <cell r="B8" t="str">
            <v>道路土工</v>
          </cell>
          <cell r="D8" t="str">
            <v>軟岩掘削</v>
          </cell>
          <cell r="E8" t="str">
            <v>片　切</v>
          </cell>
        </row>
        <row r="9">
          <cell r="B9" t="str">
            <v>石・ブロック積(張)工</v>
          </cell>
          <cell r="D9" t="str">
            <v>盛　土</v>
          </cell>
          <cell r="E9" t="str">
            <v>路肩盛土</v>
          </cell>
        </row>
        <row r="10">
          <cell r="B10" t="str">
            <v>排水工</v>
          </cell>
          <cell r="D10" t="str">
            <v>路　体</v>
          </cell>
          <cell r="E10" t="str">
            <v>歩道盛土</v>
          </cell>
        </row>
        <row r="11">
          <cell r="B11" t="str">
            <v>情報BOX設置工</v>
          </cell>
          <cell r="D11" t="str">
            <v>路　床</v>
          </cell>
          <cell r="E11" t="str">
            <v>土羽土</v>
          </cell>
        </row>
        <row r="12">
          <cell r="B12" t="str">
            <v>舗装工</v>
          </cell>
          <cell r="D12" t="str">
            <v>発生土路床</v>
          </cell>
        </row>
        <row r="13">
          <cell r="B13" t="str">
            <v>道路付属施設工</v>
          </cell>
          <cell r="D13" t="str">
            <v>作業残土処理</v>
          </cell>
          <cell r="E13" t="str">
            <v>路体盛土①</v>
          </cell>
        </row>
        <row r="14">
          <cell r="B14" t="str">
            <v>防護柵工</v>
          </cell>
          <cell r="D14" t="str">
            <v>床　掘</v>
          </cell>
          <cell r="E14" t="str">
            <v>路体盛土②</v>
          </cell>
        </row>
        <row r="15">
          <cell r="B15" t="str">
            <v>構造物撤去工</v>
          </cell>
          <cell r="D15" t="str">
            <v>埋　戻</v>
          </cell>
          <cell r="E15" t="str">
            <v>路体盛土③</v>
          </cell>
        </row>
        <row r="16">
          <cell r="B16" t="str">
            <v>仮設工</v>
          </cell>
          <cell r="D16" t="str">
            <v>硬岩Ⅱ</v>
          </cell>
          <cell r="E16" t="str">
            <v>路体盛土④</v>
          </cell>
        </row>
        <row r="17">
          <cell r="B17" t="str">
            <v>付属施設工</v>
          </cell>
          <cell r="D17" t="str">
            <v>硬岩Ⅰ</v>
          </cell>
          <cell r="E17" t="str">
            <v>軟岩Ⅱ</v>
          </cell>
        </row>
        <row r="18">
          <cell r="D18" t="str">
            <v>中硬岩</v>
          </cell>
          <cell r="E18" t="str">
            <v>軟岩Ⅰ</v>
          </cell>
        </row>
        <row r="19">
          <cell r="D19" t="str">
            <v>管渠型側溝</v>
          </cell>
          <cell r="E19" t="str">
            <v>レキ質土</v>
          </cell>
        </row>
        <row r="20">
          <cell r="D20" t="str">
            <v>Ｕ型側溝</v>
          </cell>
          <cell r="E20" t="str">
            <v>砂</v>
          </cell>
        </row>
        <row r="21">
          <cell r="D21" t="str">
            <v>側溝補修</v>
          </cell>
          <cell r="E21" t="str">
            <v>無筋構造物</v>
          </cell>
        </row>
        <row r="22">
          <cell r="D22" t="str">
            <v>集水桝</v>
          </cell>
          <cell r="E22" t="str">
            <v>鉄筋構造物</v>
          </cell>
        </row>
        <row r="23">
          <cell r="D23" t="str">
            <v>舗装版切断</v>
          </cell>
          <cell r="E23" t="str">
            <v>基礎砕石</v>
          </cell>
        </row>
        <row r="24">
          <cell r="D24" t="str">
            <v>舗装版破砕</v>
          </cell>
          <cell r="E24" t="str">
            <v>基礎栗石</v>
          </cell>
        </row>
        <row r="25">
          <cell r="D25" t="str">
            <v>殻運搬処理</v>
          </cell>
          <cell r="E25" t="str">
            <v>裏込砕石</v>
          </cell>
        </row>
        <row r="26">
          <cell r="D26" t="str">
            <v>路面切削</v>
          </cell>
          <cell r="E26" t="str">
            <v>再生ｸﾗｯｼｬｰﾗﾝ RC-40</v>
          </cell>
        </row>
        <row r="27">
          <cell r="D27" t="str">
            <v>下層路盤</v>
          </cell>
          <cell r="E27" t="str">
            <v>ｸﾗｯｼｬｰﾗﾝ</v>
          </cell>
        </row>
        <row r="28">
          <cell r="D28" t="str">
            <v>上層路盤</v>
          </cell>
          <cell r="E28" t="str">
            <v>密粒度アスコン</v>
          </cell>
        </row>
        <row r="29">
          <cell r="D29" t="str">
            <v>基　層</v>
          </cell>
          <cell r="E29" t="str">
            <v>実線－白線－幅15cm厚1.5mm</v>
          </cell>
        </row>
        <row r="30">
          <cell r="D30" t="str">
            <v>中間層</v>
          </cell>
          <cell r="E30" t="str">
            <v>実線－黄線－幅15cm厚1.5mm</v>
          </cell>
        </row>
        <row r="31">
          <cell r="D31" t="str">
            <v>表　層</v>
          </cell>
          <cell r="E31" t="str">
            <v>横断線－白線－幅45cm厚1.5mm</v>
          </cell>
        </row>
        <row r="32">
          <cell r="D32" t="str">
            <v>路　盤</v>
          </cell>
          <cell r="E32" t="str">
            <v>矢印－白線－幅15cm厚1.5mm</v>
          </cell>
        </row>
        <row r="33">
          <cell r="D33" t="str">
            <v>溶融式区画線</v>
          </cell>
        </row>
        <row r="34">
          <cell r="D34" t="str">
            <v>歩車道境界ﾌﾞﾛｯｸ</v>
          </cell>
        </row>
        <row r="35">
          <cell r="D35" t="str">
            <v>地先境界ﾌﾞﾛｯｸ</v>
          </cell>
        </row>
        <row r="36">
          <cell r="D36" t="str">
            <v>ｶﾞ-ﾄﾞﾊﾟｲﾌﾟ</v>
          </cell>
        </row>
        <row r="37">
          <cell r="D37" t="str">
            <v>転落防止柵</v>
          </cell>
        </row>
        <row r="38">
          <cell r="D38" t="str">
            <v>ｺﾝｸﾘ-ﾄ構造物取り壊し</v>
          </cell>
        </row>
        <row r="39">
          <cell r="D39" t="str">
            <v>防護柵撤去</v>
          </cell>
        </row>
        <row r="40">
          <cell r="D40" t="str">
            <v>防止柵撤去</v>
          </cell>
        </row>
        <row r="41">
          <cell r="D41" t="str">
            <v>仮設防護柵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データ入力"/>
      <sheetName val="数量名称"/>
      <sheetName val="擁壁入力"/>
      <sheetName val="ＣＡＤ入力"/>
      <sheetName val="印刷入力"/>
      <sheetName val="保存読込"/>
      <sheetName val="平均断面表"/>
      <sheetName val="保存データ"/>
      <sheetName val="保存シート"/>
      <sheetName val="ＣＡＤ保存"/>
      <sheetName val="Sheet1"/>
    </sheetNames>
    <sheetDataSet>
      <sheetData sheetId="0"/>
      <sheetData sheetId="1"/>
      <sheetData sheetId="2">
        <row r="5">
          <cell r="D5" t="str">
            <v>１</v>
          </cell>
          <cell r="E5" t="str">
            <v>インバートコンクリート</v>
          </cell>
          <cell r="F5" t="str">
            <v>１６</v>
          </cell>
          <cell r="K5" t="str">
            <v>１</v>
          </cell>
          <cell r="L5" t="str">
            <v>擁 壁 高</v>
          </cell>
          <cell r="M5" t="str">
            <v>９</v>
          </cell>
          <cell r="N5" t="str">
            <v>追加距離</v>
          </cell>
        </row>
        <row r="6">
          <cell r="D6" t="str">
            <v>２</v>
          </cell>
          <cell r="E6" t="str">
            <v>型　　　枠</v>
          </cell>
          <cell r="F6" t="str">
            <v>１７</v>
          </cell>
          <cell r="K6" t="str">
            <v>２</v>
          </cell>
          <cell r="L6" t="str">
            <v>天 端 高</v>
          </cell>
          <cell r="M6" t="str">
            <v>１０</v>
          </cell>
          <cell r="N6" t="str">
            <v>目地有無</v>
          </cell>
        </row>
        <row r="7">
          <cell r="D7" t="str">
            <v>３</v>
          </cell>
          <cell r="E7" t="str">
            <v>基　礎　材</v>
          </cell>
          <cell r="F7" t="str">
            <v>１８</v>
          </cell>
          <cell r="K7" t="str">
            <v>３</v>
          </cell>
          <cell r="L7" t="str">
            <v>基 礎 高</v>
          </cell>
          <cell r="M7" t="str">
            <v>１１</v>
          </cell>
        </row>
        <row r="8">
          <cell r="D8" t="str">
            <v>４</v>
          </cell>
          <cell r="E8" t="str">
            <v>基 面 整 正</v>
          </cell>
          <cell r="F8" t="str">
            <v>１９</v>
          </cell>
          <cell r="K8" t="str">
            <v>４</v>
          </cell>
          <cell r="L8" t="str">
            <v>割 寸 法</v>
          </cell>
          <cell r="M8" t="str">
            <v>１２</v>
          </cell>
        </row>
        <row r="9">
          <cell r="D9" t="str">
            <v>５</v>
          </cell>
          <cell r="E9" t="str">
            <v>目　地　材</v>
          </cell>
          <cell r="F9" t="str">
            <v>２０</v>
          </cell>
          <cell r="K9" t="str">
            <v>５</v>
          </cell>
          <cell r="L9" t="str">
            <v>単 距 離</v>
          </cell>
          <cell r="M9" t="str">
            <v>１３</v>
          </cell>
        </row>
        <row r="10">
          <cell r="D10" t="str">
            <v>６</v>
          </cell>
          <cell r="F10" t="str">
            <v>２１</v>
          </cell>
          <cell r="K10" t="str">
            <v>６</v>
          </cell>
          <cell r="L10" t="str">
            <v>天 端 長</v>
          </cell>
          <cell r="M10" t="str">
            <v>１４</v>
          </cell>
        </row>
        <row r="11">
          <cell r="D11" t="str">
            <v>７</v>
          </cell>
          <cell r="F11" t="str">
            <v>２２</v>
          </cell>
          <cell r="K11" t="str">
            <v>７</v>
          </cell>
          <cell r="L11" t="str">
            <v>基 礎 長</v>
          </cell>
          <cell r="M11" t="str">
            <v>１５</v>
          </cell>
        </row>
        <row r="12">
          <cell r="D12" t="str">
            <v>８</v>
          </cell>
          <cell r="F12" t="str">
            <v>２３</v>
          </cell>
          <cell r="K12" t="str">
            <v>８</v>
          </cell>
          <cell r="L12" t="str">
            <v>平 均 長</v>
          </cell>
          <cell r="M12" t="str">
            <v>１６</v>
          </cell>
        </row>
        <row r="13">
          <cell r="D13" t="str">
            <v>９</v>
          </cell>
          <cell r="F13" t="str">
            <v>２４</v>
          </cell>
        </row>
        <row r="14">
          <cell r="D14" t="str">
            <v>１０</v>
          </cell>
          <cell r="F14" t="str">
            <v>２５</v>
          </cell>
        </row>
        <row r="15">
          <cell r="D15" t="str">
            <v>１１</v>
          </cell>
          <cell r="F15" t="str">
            <v>２６</v>
          </cell>
        </row>
        <row r="16">
          <cell r="D16" t="str">
            <v>１２</v>
          </cell>
          <cell r="F16" t="str">
            <v>２７</v>
          </cell>
        </row>
        <row r="17">
          <cell r="D17" t="str">
            <v>１３</v>
          </cell>
          <cell r="F17" t="str">
            <v>タイプ</v>
          </cell>
          <cell r="G17" t="str">
            <v>GW</v>
          </cell>
        </row>
        <row r="18">
          <cell r="D18" t="str">
            <v>１４</v>
          </cell>
          <cell r="F18" t="str">
            <v>型　番</v>
          </cell>
          <cell r="G18">
            <v>0.3</v>
          </cell>
        </row>
        <row r="19">
          <cell r="D19" t="str">
            <v>１５</v>
          </cell>
          <cell r="F19" t="str">
            <v>３０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>
            <v>1</v>
          </cell>
          <cell r="C1">
            <v>17</v>
          </cell>
          <cell r="D1" t="str">
            <v>+</v>
          </cell>
          <cell r="E1">
            <v>15</v>
          </cell>
          <cell r="F1">
            <v>0.05</v>
          </cell>
          <cell r="G1">
            <v>8.24</v>
          </cell>
          <cell r="H1">
            <v>7.38</v>
          </cell>
          <cell r="Y1">
            <v>1.4999999999999999E-2</v>
          </cell>
          <cell r="Z1">
            <v>0.14000000000000001</v>
          </cell>
          <cell r="AA1">
            <v>0.61</v>
          </cell>
          <cell r="AB1">
            <v>0.61</v>
          </cell>
          <cell r="BD1" t="str">
            <v>１</v>
          </cell>
          <cell r="BE1" t="str">
            <v>インバートコンクリート</v>
          </cell>
          <cell r="BF1" t="str">
            <v>１６</v>
          </cell>
          <cell r="BI1" t="str">
            <v>１</v>
          </cell>
          <cell r="BJ1" t="str">
            <v>擁 壁 高</v>
          </cell>
          <cell r="BK1" t="str">
            <v>９</v>
          </cell>
          <cell r="BL1" t="str">
            <v>追加距離</v>
          </cell>
        </row>
        <row r="2">
          <cell r="A2">
            <v>2</v>
          </cell>
          <cell r="C2">
            <v>18</v>
          </cell>
          <cell r="D2" t="str">
            <v>+</v>
          </cell>
          <cell r="E2">
            <v>0</v>
          </cell>
          <cell r="F2">
            <v>8.2000000000000003E-2</v>
          </cell>
          <cell r="G2">
            <v>8.25</v>
          </cell>
          <cell r="H2">
            <v>7.43</v>
          </cell>
          <cell r="J2">
            <v>5</v>
          </cell>
          <cell r="K2">
            <v>5.08</v>
          </cell>
          <cell r="L2">
            <v>5.08</v>
          </cell>
          <cell r="M2">
            <v>5.08</v>
          </cell>
          <cell r="N2">
            <v>5.08</v>
          </cell>
          <cell r="Y2">
            <v>2.5000000000000001E-2</v>
          </cell>
          <cell r="Z2">
            <v>0.16</v>
          </cell>
          <cell r="AA2">
            <v>0.62</v>
          </cell>
          <cell r="AB2">
            <v>0.62</v>
          </cell>
          <cell r="BD2" t="str">
            <v>２</v>
          </cell>
          <cell r="BE2" t="str">
            <v>型　　　枠</v>
          </cell>
          <cell r="BF2" t="str">
            <v>１７</v>
          </cell>
          <cell r="BI2" t="str">
            <v>２</v>
          </cell>
          <cell r="BJ2" t="str">
            <v>天 端 高</v>
          </cell>
          <cell r="BK2" t="str">
            <v>１０</v>
          </cell>
          <cell r="BL2" t="str">
            <v>目地有無</v>
          </cell>
        </row>
        <row r="3">
          <cell r="A3">
            <v>3</v>
          </cell>
          <cell r="C3">
            <v>18</v>
          </cell>
          <cell r="D3" t="str">
            <v>+</v>
          </cell>
          <cell r="E3">
            <v>10.8</v>
          </cell>
          <cell r="F3">
            <v>0.151</v>
          </cell>
          <cell r="G3">
            <v>8.26</v>
          </cell>
          <cell r="H3">
            <v>7.46</v>
          </cell>
          <cell r="J3">
            <v>10.8</v>
          </cell>
          <cell r="K3">
            <v>10.92</v>
          </cell>
          <cell r="L3">
            <v>10.92</v>
          </cell>
          <cell r="M3">
            <v>10.92</v>
          </cell>
          <cell r="N3">
            <v>10.92</v>
          </cell>
          <cell r="Y3">
            <v>4.4999999999999998E-2</v>
          </cell>
          <cell r="Z3">
            <v>0.17</v>
          </cell>
          <cell r="AA3">
            <v>0.62</v>
          </cell>
          <cell r="AB3">
            <v>0.62</v>
          </cell>
          <cell r="BD3" t="str">
            <v>３</v>
          </cell>
          <cell r="BE3" t="str">
            <v>基　礎　材</v>
          </cell>
          <cell r="BF3" t="str">
            <v>１８</v>
          </cell>
          <cell r="BI3" t="str">
            <v>３</v>
          </cell>
          <cell r="BJ3" t="str">
            <v>基 礎 高</v>
          </cell>
          <cell r="BK3" t="str">
            <v>１１</v>
          </cell>
        </row>
        <row r="4">
          <cell r="A4">
            <v>4</v>
          </cell>
          <cell r="C4">
            <v>18</v>
          </cell>
          <cell r="D4" t="str">
            <v>+</v>
          </cell>
          <cell r="E4">
            <v>10.80000000001</v>
          </cell>
          <cell r="F4">
            <v>5.0999999999999997E-2</v>
          </cell>
          <cell r="G4">
            <v>8.26</v>
          </cell>
          <cell r="H4">
            <v>7.46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Y4">
            <v>1.4999999999999999E-2</v>
          </cell>
          <cell r="Z4">
            <v>0.22</v>
          </cell>
          <cell r="AA4">
            <v>0.62</v>
          </cell>
          <cell r="AB4">
            <v>0.62</v>
          </cell>
          <cell r="BD4" t="str">
            <v>４</v>
          </cell>
          <cell r="BE4" t="str">
            <v>基 面 整 正</v>
          </cell>
          <cell r="BF4" t="str">
            <v>１９</v>
          </cell>
          <cell r="BI4" t="str">
            <v>４</v>
          </cell>
          <cell r="BJ4" t="str">
            <v>割 寸 法</v>
          </cell>
          <cell r="BK4" t="str">
            <v>１２</v>
          </cell>
        </row>
        <row r="5">
          <cell r="A5">
            <v>5</v>
          </cell>
          <cell r="B5" t="str">
            <v>KE.3-2</v>
          </cell>
          <cell r="C5">
            <v>19</v>
          </cell>
          <cell r="D5" t="str">
            <v>+</v>
          </cell>
          <cell r="E5">
            <v>0</v>
          </cell>
          <cell r="F5">
            <v>0.109</v>
          </cell>
          <cell r="G5">
            <v>8.2899999999999991</v>
          </cell>
          <cell r="H5">
            <v>7.6</v>
          </cell>
          <cell r="J5">
            <v>9.1999999999999993</v>
          </cell>
          <cell r="K5">
            <v>9.25</v>
          </cell>
          <cell r="L5">
            <v>9.25</v>
          </cell>
          <cell r="M5">
            <v>9.25</v>
          </cell>
          <cell r="N5">
            <v>9.25</v>
          </cell>
          <cell r="Y5">
            <v>3.3000000000000002E-2</v>
          </cell>
          <cell r="Z5">
            <v>0.23</v>
          </cell>
          <cell r="AA5">
            <v>0.62</v>
          </cell>
          <cell r="AB5">
            <v>0.62</v>
          </cell>
          <cell r="BD5" t="str">
            <v>５</v>
          </cell>
          <cell r="BE5" t="str">
            <v>目　地　材</v>
          </cell>
          <cell r="BF5" t="str">
            <v>２０</v>
          </cell>
          <cell r="BI5" t="str">
            <v>５</v>
          </cell>
          <cell r="BJ5" t="str">
            <v>単 距 離</v>
          </cell>
          <cell r="BK5" t="str">
            <v>１３</v>
          </cell>
        </row>
        <row r="6">
          <cell r="A6">
            <v>6</v>
          </cell>
          <cell r="B6" t="str">
            <v>KA.3-2</v>
          </cell>
          <cell r="C6">
            <v>17</v>
          </cell>
          <cell r="D6" t="str">
            <v>+</v>
          </cell>
          <cell r="E6">
            <v>14</v>
          </cell>
          <cell r="F6">
            <v>0.15</v>
          </cell>
          <cell r="G6">
            <v>8.2899999999999991</v>
          </cell>
          <cell r="H6">
            <v>7.6</v>
          </cell>
          <cell r="J6">
            <v>6.49</v>
          </cell>
          <cell r="K6">
            <v>6.49</v>
          </cell>
          <cell r="L6">
            <v>6.49</v>
          </cell>
          <cell r="M6">
            <v>6.49</v>
          </cell>
          <cell r="N6">
            <v>6.49</v>
          </cell>
          <cell r="Y6">
            <v>4.4999999999999998E-2</v>
          </cell>
          <cell r="Z6">
            <v>0.33</v>
          </cell>
          <cell r="AA6">
            <v>0.63</v>
          </cell>
          <cell r="AB6">
            <v>0.63</v>
          </cell>
          <cell r="BD6" t="str">
            <v>６</v>
          </cell>
          <cell r="BF6" t="str">
            <v>２１</v>
          </cell>
          <cell r="BI6" t="str">
            <v>６</v>
          </cell>
          <cell r="BJ6" t="str">
            <v>天 端 長</v>
          </cell>
          <cell r="BK6" t="str">
            <v>１４</v>
          </cell>
        </row>
        <row r="7">
          <cell r="A7">
            <v>7</v>
          </cell>
          <cell r="B7" t="str">
            <v>KA.2-2</v>
          </cell>
          <cell r="C7">
            <v>15</v>
          </cell>
          <cell r="D7" t="str">
            <v>+</v>
          </cell>
          <cell r="E7">
            <v>1.2</v>
          </cell>
          <cell r="F7">
            <v>0.14899999999999999</v>
          </cell>
          <cell r="G7">
            <v>8.3000000000000007</v>
          </cell>
          <cell r="H7">
            <v>7.63</v>
          </cell>
          <cell r="J7">
            <v>1.2</v>
          </cell>
          <cell r="K7">
            <v>1.18</v>
          </cell>
          <cell r="L7">
            <v>1.18</v>
          </cell>
          <cell r="M7">
            <v>1.18</v>
          </cell>
          <cell r="N7">
            <v>1.18</v>
          </cell>
          <cell r="Y7">
            <v>4.4999999999999998E-2</v>
          </cell>
          <cell r="Z7">
            <v>1.35</v>
          </cell>
          <cell r="AA7">
            <v>0.73</v>
          </cell>
          <cell r="AB7">
            <v>0.73</v>
          </cell>
          <cell r="BD7" t="str">
            <v>７</v>
          </cell>
          <cell r="BF7" t="str">
            <v>２２</v>
          </cell>
          <cell r="BI7" t="str">
            <v>７</v>
          </cell>
          <cell r="BJ7" t="str">
            <v>基 礎 長</v>
          </cell>
          <cell r="BK7" t="str">
            <v>１５</v>
          </cell>
        </row>
        <row r="8">
          <cell r="A8">
            <v>8</v>
          </cell>
          <cell r="C8">
            <v>12</v>
          </cell>
          <cell r="D8" t="str">
            <v>+</v>
          </cell>
          <cell r="E8">
            <v>11</v>
          </cell>
          <cell r="F8">
            <v>0.17</v>
          </cell>
          <cell r="G8">
            <v>8.33</v>
          </cell>
          <cell r="H8">
            <v>7.74</v>
          </cell>
          <cell r="J8">
            <v>11</v>
          </cell>
          <cell r="K8">
            <v>11</v>
          </cell>
          <cell r="L8">
            <v>11</v>
          </cell>
          <cell r="M8">
            <v>11</v>
          </cell>
          <cell r="N8">
            <v>11</v>
          </cell>
          <cell r="Y8">
            <v>6.8000000000000005E-2</v>
          </cell>
          <cell r="Z8">
            <v>1.19</v>
          </cell>
          <cell r="AA8">
            <v>0.72</v>
          </cell>
          <cell r="AB8">
            <v>0.72</v>
          </cell>
          <cell r="BD8" t="str">
            <v>８</v>
          </cell>
          <cell r="BF8" t="str">
            <v>２３</v>
          </cell>
          <cell r="BI8" t="str">
            <v>８</v>
          </cell>
          <cell r="BJ8" t="str">
            <v>平 均 長</v>
          </cell>
          <cell r="BK8" t="str">
            <v>１６</v>
          </cell>
        </row>
        <row r="9">
          <cell r="A9">
            <v>9</v>
          </cell>
          <cell r="C9">
            <v>12</v>
          </cell>
          <cell r="D9" t="str">
            <v>+</v>
          </cell>
          <cell r="E9">
            <v>11.000000000009999</v>
          </cell>
          <cell r="F9">
            <v>7.0000000000000007E-2</v>
          </cell>
          <cell r="G9">
            <v>8.33</v>
          </cell>
          <cell r="H9">
            <v>7.74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Y9">
            <v>2.8000000000000001E-2</v>
          </cell>
          <cell r="Z9">
            <v>1.19</v>
          </cell>
          <cell r="AA9">
            <v>0.72</v>
          </cell>
          <cell r="AB9">
            <v>0.72</v>
          </cell>
          <cell r="BD9" t="str">
            <v>９</v>
          </cell>
          <cell r="BF9" t="str">
            <v>２４</v>
          </cell>
        </row>
        <row r="10">
          <cell r="A10">
            <v>10</v>
          </cell>
          <cell r="C10">
            <v>13</v>
          </cell>
          <cell r="D10" t="str">
            <v>+</v>
          </cell>
          <cell r="E10">
            <v>0</v>
          </cell>
          <cell r="F10">
            <v>0.13</v>
          </cell>
          <cell r="G10">
            <v>8.36</v>
          </cell>
          <cell r="H10">
            <v>7.83</v>
          </cell>
          <cell r="J10">
            <v>9</v>
          </cell>
          <cell r="K10">
            <v>9</v>
          </cell>
          <cell r="L10">
            <v>9</v>
          </cell>
          <cell r="M10">
            <v>9</v>
          </cell>
          <cell r="N10">
            <v>9</v>
          </cell>
          <cell r="Y10">
            <v>5.1999999999999998E-2</v>
          </cell>
          <cell r="Z10">
            <v>1.07</v>
          </cell>
          <cell r="AA10">
            <v>0.71</v>
          </cell>
          <cell r="AB10">
            <v>0.71</v>
          </cell>
          <cell r="BD10" t="str">
            <v>１０</v>
          </cell>
          <cell r="BF10" t="str">
            <v>２５</v>
          </cell>
        </row>
        <row r="11">
          <cell r="A11">
            <v>11</v>
          </cell>
          <cell r="C11">
            <v>13</v>
          </cell>
          <cell r="D11" t="str">
            <v>+</v>
          </cell>
          <cell r="E11">
            <v>2.7</v>
          </cell>
          <cell r="F11">
            <v>0.14699999999999999</v>
          </cell>
          <cell r="G11">
            <v>8.3699999999999992</v>
          </cell>
          <cell r="H11">
            <v>7.8570000000000002</v>
          </cell>
          <cell r="J11">
            <v>2.7</v>
          </cell>
          <cell r="K11">
            <v>2.7</v>
          </cell>
          <cell r="L11">
            <v>2.7</v>
          </cell>
          <cell r="M11">
            <v>2.7</v>
          </cell>
          <cell r="N11">
            <v>2.7</v>
          </cell>
          <cell r="Y11">
            <v>5.8999999999999997E-2</v>
          </cell>
          <cell r="Z11">
            <v>1.03</v>
          </cell>
          <cell r="AA11">
            <v>0.7</v>
          </cell>
          <cell r="AB11">
            <v>0.7</v>
          </cell>
          <cell r="BD11" t="str">
            <v>１１</v>
          </cell>
          <cell r="BF11" t="str">
            <v>２６</v>
          </cell>
        </row>
        <row r="12">
          <cell r="A12">
            <v>12</v>
          </cell>
          <cell r="BD12" t="str">
            <v>１２</v>
          </cell>
          <cell r="BF12" t="str">
            <v>２７</v>
          </cell>
        </row>
        <row r="13">
          <cell r="A13">
            <v>13</v>
          </cell>
          <cell r="BD13" t="str">
            <v>１３</v>
          </cell>
          <cell r="BF13" t="str">
            <v>タイプ</v>
          </cell>
          <cell r="BG13" t="str">
            <v>GW</v>
          </cell>
        </row>
        <row r="14">
          <cell r="A14">
            <v>14</v>
          </cell>
          <cell r="BD14" t="str">
            <v>１４</v>
          </cell>
          <cell r="BF14" t="str">
            <v>型　番</v>
          </cell>
          <cell r="BG14">
            <v>0.3</v>
          </cell>
        </row>
        <row r="15">
          <cell r="A15">
            <v>15</v>
          </cell>
          <cell r="BD15" t="str">
            <v>１５</v>
          </cell>
          <cell r="BF15" t="str">
            <v>３０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</sheetData>
      <sheetData sheetId="9"/>
      <sheetData sheetId="10"/>
      <sheetData sheetId="1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延長調書"/>
      <sheetName val="Sheet2"/>
      <sheetName val="入力項目"/>
    </sheetNames>
    <sheetDataSet>
      <sheetData sheetId="0" refreshError="1"/>
      <sheetData sheetId="1" refreshError="1"/>
      <sheetData sheetId="2">
        <row r="4">
          <cell r="C4" t="str">
            <v>１号</v>
          </cell>
          <cell r="E4" t="str">
            <v>Ａ型</v>
          </cell>
          <cell r="F4" t="str">
            <v>180×180</v>
          </cell>
        </row>
        <row r="5">
          <cell r="C5" t="str">
            <v>２号</v>
          </cell>
          <cell r="E5" t="str">
            <v>Ｂ型</v>
          </cell>
          <cell r="F5" t="str">
            <v>240×240</v>
          </cell>
        </row>
        <row r="6">
          <cell r="C6" t="str">
            <v>３号</v>
          </cell>
          <cell r="E6" t="str">
            <v>Ｃ型</v>
          </cell>
          <cell r="F6" t="str">
            <v>300×300</v>
          </cell>
        </row>
        <row r="7">
          <cell r="C7" t="str">
            <v>４号</v>
          </cell>
          <cell r="E7" t="str">
            <v>Ｄ型</v>
          </cell>
          <cell r="F7" t="str">
            <v>360×360</v>
          </cell>
        </row>
        <row r="8">
          <cell r="C8" t="str">
            <v>５号</v>
          </cell>
          <cell r="E8" t="str">
            <v>Ｅ型</v>
          </cell>
          <cell r="F8" t="str">
            <v>400×400</v>
          </cell>
        </row>
        <row r="9">
          <cell r="C9" t="str">
            <v>６号</v>
          </cell>
          <cell r="E9" t="str">
            <v>Ｆ型</v>
          </cell>
          <cell r="F9" t="str">
            <v>450×450</v>
          </cell>
        </row>
        <row r="10">
          <cell r="C10" t="str">
            <v>７号</v>
          </cell>
          <cell r="E10" t="str">
            <v>Ｇ型</v>
          </cell>
          <cell r="F10" t="str">
            <v>500×500</v>
          </cell>
        </row>
        <row r="11">
          <cell r="C11" t="str">
            <v>８号</v>
          </cell>
          <cell r="F11" t="str">
            <v>600×600</v>
          </cell>
        </row>
        <row r="12">
          <cell r="C12" t="str">
            <v>９号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積算資料"/>
      <sheetName val="単価決定一覧表"/>
      <sheetName val="見積資料"/>
      <sheetName val="仮設土留供用日数"/>
      <sheetName val="仮設土留賃料"/>
      <sheetName val="全体供用日数"/>
      <sheetName val="全体供用日数（根拠）"/>
      <sheetName val="不明単価決定一覧表"/>
      <sheetName val="管理ｼｰ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河川土工総括"/>
      <sheetName val="河川土工集計"/>
      <sheetName val="河川土工"/>
      <sheetName val="樋門総括 (１)"/>
      <sheetName val="樋門総括(2)"/>
      <sheetName val="樋門総括 (3)"/>
      <sheetName val="樋門・樋管本体工集計"/>
      <sheetName val="作業土工"/>
      <sheetName val="矢板工"/>
      <sheetName val="函渠工"/>
      <sheetName val="翼壁工"/>
      <sheetName val="水路工総括(1)"/>
      <sheetName val="水路工総括 (2)"/>
      <sheetName val="水路工集計"/>
      <sheetName val="集水桝内訳数量"/>
      <sheetName val="集水桝"/>
      <sheetName val="取付水路"/>
      <sheetName val="付属物設置工総括"/>
      <sheetName val="付属物設置工集計"/>
      <sheetName val="階段内訳数量"/>
      <sheetName val="階段・グラウト"/>
      <sheetName val="グラウト単位数量"/>
      <sheetName val="構造物撤去総括"/>
      <sheetName val="構造物撤去集計"/>
      <sheetName val="構造物撤去"/>
      <sheetName val="地盤改良総括"/>
      <sheetName val="地盤改良集計"/>
      <sheetName val="地盤改良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性能"/>
      <sheetName val="鋼材性能NEW"/>
      <sheetName val="#REF"/>
    </sheetNames>
    <sheetDataSet>
      <sheetData sheetId="0"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 t="str">
            <v>壁</v>
          </cell>
          <cell r="C4" t="str">
            <v>EC壁ﾊﾟﾈﾙ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25.9</v>
          </cell>
          <cell r="I4">
            <v>54</v>
          </cell>
          <cell r="J4">
            <v>477</v>
          </cell>
          <cell r="K4">
            <v>54210</v>
          </cell>
          <cell r="L4">
            <v>4</v>
          </cell>
          <cell r="M4">
            <v>45.8</v>
          </cell>
          <cell r="N4">
            <v>70</v>
          </cell>
          <cell r="O4">
            <v>1061</v>
          </cell>
          <cell r="P4">
            <v>0</v>
          </cell>
          <cell r="Q4" t="str">
            <v>(㎏/㎡)</v>
          </cell>
        </row>
        <row r="5">
          <cell r="B5" t="str">
            <v>屋根</v>
          </cell>
          <cell r="C5" t="str">
            <v>EC屋根ﾊﾟﾈﾙ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39.29</v>
          </cell>
          <cell r="I5">
            <v>54</v>
          </cell>
          <cell r="J5">
            <v>436</v>
          </cell>
          <cell r="K5">
            <v>41688</v>
          </cell>
          <cell r="L5">
            <v>3.33</v>
          </cell>
          <cell r="M5">
            <v>32.57</v>
          </cell>
          <cell r="N5">
            <v>146</v>
          </cell>
          <cell r="O5">
            <v>834</v>
          </cell>
          <cell r="P5">
            <v>0</v>
          </cell>
          <cell r="Q5" t="str">
            <v>(㎏/㎡)</v>
          </cell>
        </row>
        <row r="6">
          <cell r="B6" t="str">
            <v>壁</v>
          </cell>
          <cell r="C6" t="str">
            <v>Dﾊﾟﾈﾙ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25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(㎏/㎡)</v>
          </cell>
        </row>
        <row r="7">
          <cell r="B7" t="str">
            <v>屋根</v>
          </cell>
          <cell r="C7" t="str">
            <v>Dﾊﾟﾈﾙ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50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(㎏/㎡)</v>
          </cell>
        </row>
        <row r="8">
          <cell r="B8" t="str">
            <v>屋根</v>
          </cell>
          <cell r="C8" t="str">
            <v>ﾕﾆｯﾄﾊﾟﾈﾙ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39.35</v>
          </cell>
          <cell r="I8">
            <v>54</v>
          </cell>
          <cell r="J8">
            <v>1190</v>
          </cell>
          <cell r="K8">
            <v>33540</v>
          </cell>
          <cell r="L8">
            <v>5.5</v>
          </cell>
          <cell r="M8">
            <v>30.62</v>
          </cell>
          <cell r="N8">
            <v>179</v>
          </cell>
          <cell r="O8">
            <v>745</v>
          </cell>
          <cell r="P8">
            <v>0</v>
          </cell>
          <cell r="Q8" t="str">
            <v>(㎏/㎡)</v>
          </cell>
        </row>
        <row r="9">
          <cell r="B9" t="str">
            <v>壁</v>
          </cell>
          <cell r="C9" t="str">
            <v>ﾕﾆｯﾄﾊﾟﾈﾙ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39.35</v>
          </cell>
          <cell r="I9">
            <v>54</v>
          </cell>
          <cell r="J9">
            <v>1190</v>
          </cell>
          <cell r="K9">
            <v>33540</v>
          </cell>
          <cell r="L9">
            <v>5.5</v>
          </cell>
          <cell r="M9">
            <v>30.62</v>
          </cell>
          <cell r="N9">
            <v>179</v>
          </cell>
          <cell r="O9">
            <v>745</v>
          </cell>
          <cell r="P9">
            <v>0</v>
          </cell>
          <cell r="Q9" t="str">
            <v>(㎏/㎡)</v>
          </cell>
        </row>
        <row r="10">
          <cell r="B10" t="str">
            <v>積雪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60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(㎏/㎡)</v>
          </cell>
        </row>
        <row r="11">
          <cell r="B11">
            <v>0</v>
          </cell>
        </row>
        <row r="12">
          <cell r="B12">
            <v>0</v>
          </cell>
          <cell r="C12" t="str">
            <v>H-100×100× 6× 8</v>
          </cell>
          <cell r="D12">
            <v>100</v>
          </cell>
          <cell r="E12">
            <v>100</v>
          </cell>
          <cell r="F12">
            <v>6</v>
          </cell>
          <cell r="G12">
            <v>8</v>
          </cell>
          <cell r="H12">
            <v>21.59</v>
          </cell>
          <cell r="I12">
            <v>16.899999999999999</v>
          </cell>
          <cell r="J12">
            <v>378</v>
          </cell>
          <cell r="K12">
            <v>134</v>
          </cell>
          <cell r="L12">
            <v>4.18</v>
          </cell>
          <cell r="M12">
            <v>2.4900000000000002</v>
          </cell>
          <cell r="N12">
            <v>75.599999999999994</v>
          </cell>
          <cell r="O12">
            <v>26.7</v>
          </cell>
          <cell r="P12">
            <v>2.75</v>
          </cell>
          <cell r="Q12" t="str">
            <v>(㎏/ｍ)</v>
          </cell>
        </row>
        <row r="13">
          <cell r="B13">
            <v>0</v>
          </cell>
          <cell r="C13" t="str">
            <v>H-125×125×6.5× 9</v>
          </cell>
          <cell r="D13">
            <v>125</v>
          </cell>
          <cell r="E13">
            <v>125</v>
          </cell>
          <cell r="F13">
            <v>6.5</v>
          </cell>
          <cell r="G13">
            <v>9</v>
          </cell>
          <cell r="H13">
            <v>30</v>
          </cell>
          <cell r="I13">
            <v>23.6</v>
          </cell>
          <cell r="J13">
            <v>839</v>
          </cell>
          <cell r="K13">
            <v>293</v>
          </cell>
          <cell r="L13">
            <v>5.29</v>
          </cell>
          <cell r="M13">
            <v>3.13</v>
          </cell>
          <cell r="N13">
            <v>134</v>
          </cell>
          <cell r="O13">
            <v>46.9</v>
          </cell>
          <cell r="P13">
            <v>3.45</v>
          </cell>
          <cell r="Q13" t="str">
            <v>(㎏/ｍ)</v>
          </cell>
        </row>
        <row r="14">
          <cell r="B14">
            <v>0</v>
          </cell>
          <cell r="C14" t="str">
            <v>H-150×150× 7×10</v>
          </cell>
          <cell r="D14">
            <v>150</v>
          </cell>
          <cell r="E14">
            <v>150</v>
          </cell>
          <cell r="F14">
            <v>7</v>
          </cell>
          <cell r="G14">
            <v>10</v>
          </cell>
          <cell r="H14">
            <v>39.65</v>
          </cell>
          <cell r="I14">
            <v>31.1</v>
          </cell>
          <cell r="J14">
            <v>1620</v>
          </cell>
          <cell r="K14">
            <v>563</v>
          </cell>
          <cell r="L14">
            <v>6.4</v>
          </cell>
          <cell r="M14">
            <v>3.77</v>
          </cell>
          <cell r="N14">
            <v>216</v>
          </cell>
          <cell r="O14">
            <v>75.099999999999994</v>
          </cell>
          <cell r="P14">
            <v>4.1500000000000004</v>
          </cell>
          <cell r="Q14" t="str">
            <v>(㎏/ｍ)</v>
          </cell>
        </row>
        <row r="15">
          <cell r="B15">
            <v>0</v>
          </cell>
          <cell r="C15" t="str">
            <v>H-175×175×7.5×11</v>
          </cell>
          <cell r="D15">
            <v>175</v>
          </cell>
          <cell r="E15">
            <v>175</v>
          </cell>
          <cell r="F15">
            <v>7.5</v>
          </cell>
          <cell r="G15">
            <v>11</v>
          </cell>
          <cell r="H15">
            <v>51.42</v>
          </cell>
          <cell r="I15">
            <v>40.4</v>
          </cell>
          <cell r="J15">
            <v>2900</v>
          </cell>
          <cell r="K15">
            <v>984</v>
          </cell>
          <cell r="L15">
            <v>7.5</v>
          </cell>
          <cell r="M15">
            <v>4.37</v>
          </cell>
          <cell r="N15">
            <v>331</v>
          </cell>
          <cell r="O15">
            <v>112</v>
          </cell>
          <cell r="P15">
            <v>4.8</v>
          </cell>
          <cell r="Q15" t="str">
            <v>(㎏/ｍ)</v>
          </cell>
        </row>
        <row r="16">
          <cell r="B16">
            <v>0</v>
          </cell>
          <cell r="C16" t="str">
            <v>H-200×200× 8×12</v>
          </cell>
          <cell r="D16">
            <v>200</v>
          </cell>
          <cell r="E16">
            <v>200</v>
          </cell>
          <cell r="F16">
            <v>8</v>
          </cell>
          <cell r="G16">
            <v>12</v>
          </cell>
          <cell r="H16">
            <v>63.53</v>
          </cell>
          <cell r="I16">
            <v>49.9</v>
          </cell>
          <cell r="J16">
            <v>4720</v>
          </cell>
          <cell r="K16">
            <v>1600</v>
          </cell>
          <cell r="L16">
            <v>8.6199999999999992</v>
          </cell>
          <cell r="M16">
            <v>5.0199999999999996</v>
          </cell>
          <cell r="N16">
            <v>472</v>
          </cell>
          <cell r="O16">
            <v>160</v>
          </cell>
          <cell r="P16">
            <v>5.5</v>
          </cell>
          <cell r="Q16" t="str">
            <v>(㎏/ｍ)</v>
          </cell>
        </row>
        <row r="17">
          <cell r="B17">
            <v>0</v>
          </cell>
          <cell r="C17" t="str">
            <v>H-250×250× 9×14</v>
          </cell>
          <cell r="D17">
            <v>250</v>
          </cell>
          <cell r="E17">
            <v>250</v>
          </cell>
          <cell r="F17">
            <v>9</v>
          </cell>
          <cell r="G17">
            <v>14</v>
          </cell>
          <cell r="H17">
            <v>91.43</v>
          </cell>
          <cell r="I17">
            <v>71.8</v>
          </cell>
          <cell r="J17">
            <v>10700</v>
          </cell>
          <cell r="K17">
            <v>3650</v>
          </cell>
          <cell r="L17">
            <v>10.8</v>
          </cell>
          <cell r="M17">
            <v>6.32</v>
          </cell>
          <cell r="N17">
            <v>860</v>
          </cell>
          <cell r="O17">
            <v>292</v>
          </cell>
          <cell r="P17">
            <v>6.91</v>
          </cell>
          <cell r="Q17" t="str">
            <v>(㎏/ｍ)</v>
          </cell>
        </row>
        <row r="18">
          <cell r="B18">
            <v>0</v>
          </cell>
          <cell r="C18" t="str">
            <v>H-300×300×10×15</v>
          </cell>
          <cell r="D18">
            <v>300</v>
          </cell>
          <cell r="E18">
            <v>300</v>
          </cell>
          <cell r="F18">
            <v>10</v>
          </cell>
          <cell r="G18">
            <v>15</v>
          </cell>
          <cell r="H18">
            <v>118.4</v>
          </cell>
          <cell r="I18">
            <v>93</v>
          </cell>
          <cell r="J18">
            <v>20200</v>
          </cell>
          <cell r="K18">
            <v>6750</v>
          </cell>
          <cell r="L18">
            <v>13.1</v>
          </cell>
          <cell r="M18">
            <v>7.55</v>
          </cell>
          <cell r="N18">
            <v>1350</v>
          </cell>
          <cell r="O18">
            <v>450</v>
          </cell>
          <cell r="P18">
            <v>8.2799999999999994</v>
          </cell>
          <cell r="Q18" t="str">
            <v>(㎏/ｍ)</v>
          </cell>
        </row>
        <row r="19">
          <cell r="B19">
            <v>0</v>
          </cell>
          <cell r="C19" t="str">
            <v>H-350×350×12×19</v>
          </cell>
          <cell r="D19">
            <v>350</v>
          </cell>
          <cell r="E19">
            <v>350</v>
          </cell>
          <cell r="F19">
            <v>12</v>
          </cell>
          <cell r="G19">
            <v>19</v>
          </cell>
          <cell r="H19">
            <v>171.9</v>
          </cell>
          <cell r="I19">
            <v>135</v>
          </cell>
          <cell r="J19">
            <v>39800</v>
          </cell>
          <cell r="K19">
            <v>13600</v>
          </cell>
          <cell r="L19">
            <v>15.2</v>
          </cell>
          <cell r="M19">
            <v>8.89</v>
          </cell>
          <cell r="N19">
            <v>2280</v>
          </cell>
          <cell r="O19">
            <v>776</v>
          </cell>
          <cell r="P19">
            <v>9.7100000000000009</v>
          </cell>
          <cell r="Q19" t="str">
            <v>(㎏/ｍ)</v>
          </cell>
        </row>
        <row r="20">
          <cell r="B20">
            <v>0</v>
          </cell>
          <cell r="C20" t="str">
            <v>H-400×400×13×21</v>
          </cell>
          <cell r="D20">
            <v>400</v>
          </cell>
          <cell r="E20">
            <v>400</v>
          </cell>
          <cell r="F20">
            <v>13</v>
          </cell>
          <cell r="G20">
            <v>21</v>
          </cell>
          <cell r="H20">
            <v>218.7</v>
          </cell>
          <cell r="I20">
            <v>172</v>
          </cell>
          <cell r="J20">
            <v>66600</v>
          </cell>
          <cell r="K20">
            <v>22400</v>
          </cell>
          <cell r="L20">
            <v>17.5</v>
          </cell>
          <cell r="M20">
            <v>10.1</v>
          </cell>
          <cell r="N20">
            <v>3330</v>
          </cell>
          <cell r="O20">
            <v>1120</v>
          </cell>
          <cell r="P20">
            <v>11</v>
          </cell>
          <cell r="Q20" t="str">
            <v>(㎏/ｍ)</v>
          </cell>
        </row>
        <row r="21">
          <cell r="B21">
            <v>0</v>
          </cell>
          <cell r="C21" t="str">
            <v>H-148×100× 6× 9</v>
          </cell>
          <cell r="D21">
            <v>148</v>
          </cell>
          <cell r="E21">
            <v>100</v>
          </cell>
          <cell r="F21">
            <v>6</v>
          </cell>
          <cell r="G21">
            <v>9</v>
          </cell>
          <cell r="H21">
            <v>26.35</v>
          </cell>
          <cell r="I21">
            <v>20.7</v>
          </cell>
          <cell r="J21">
            <v>1000</v>
          </cell>
          <cell r="K21">
            <v>150</v>
          </cell>
          <cell r="L21">
            <v>6.17</v>
          </cell>
          <cell r="M21">
            <v>2.39</v>
          </cell>
          <cell r="N21">
            <v>135</v>
          </cell>
          <cell r="O21">
            <v>30.1</v>
          </cell>
          <cell r="P21">
            <v>2.71</v>
          </cell>
          <cell r="Q21" t="str">
            <v>(㎏/ｍ)</v>
          </cell>
        </row>
        <row r="22">
          <cell r="B22">
            <v>0</v>
          </cell>
          <cell r="C22" t="str">
            <v>H-194×150× 6× 9</v>
          </cell>
          <cell r="D22">
            <v>194</v>
          </cell>
          <cell r="E22">
            <v>150</v>
          </cell>
          <cell r="F22">
            <v>6</v>
          </cell>
          <cell r="G22">
            <v>9</v>
          </cell>
          <cell r="H22">
            <v>38.11</v>
          </cell>
          <cell r="I22">
            <v>29.9</v>
          </cell>
          <cell r="J22">
            <v>2630</v>
          </cell>
          <cell r="K22">
            <v>507</v>
          </cell>
          <cell r="L22">
            <v>8.3000000000000007</v>
          </cell>
          <cell r="M22">
            <v>3.65</v>
          </cell>
          <cell r="N22">
            <v>271</v>
          </cell>
          <cell r="O22">
            <v>67.599999999999994</v>
          </cell>
          <cell r="P22">
            <v>4.09</v>
          </cell>
          <cell r="Q22" t="str">
            <v>(㎏/ｍ)</v>
          </cell>
        </row>
        <row r="23">
          <cell r="B23">
            <v>0</v>
          </cell>
          <cell r="C23" t="str">
            <v>H-244×175× 7×11</v>
          </cell>
          <cell r="D23">
            <v>244</v>
          </cell>
          <cell r="E23">
            <v>175</v>
          </cell>
          <cell r="F23">
            <v>7</v>
          </cell>
          <cell r="G23">
            <v>11</v>
          </cell>
          <cell r="H23">
            <v>55.49</v>
          </cell>
          <cell r="I23">
            <v>43.6</v>
          </cell>
          <cell r="J23">
            <v>6040</v>
          </cell>
          <cell r="K23">
            <v>984</v>
          </cell>
          <cell r="L23">
            <v>10.4</v>
          </cell>
          <cell r="M23">
            <v>4.21</v>
          </cell>
          <cell r="N23">
            <v>495</v>
          </cell>
          <cell r="O23">
            <v>112</v>
          </cell>
          <cell r="P23">
            <v>4.72</v>
          </cell>
          <cell r="Q23" t="str">
            <v>(㎏/ｍ)</v>
          </cell>
        </row>
        <row r="24">
          <cell r="B24">
            <v>0</v>
          </cell>
          <cell r="C24" t="str">
            <v>H-294×200× 8×12</v>
          </cell>
          <cell r="D24">
            <v>294</v>
          </cell>
          <cell r="E24">
            <v>200</v>
          </cell>
          <cell r="F24">
            <v>8</v>
          </cell>
          <cell r="G24">
            <v>12</v>
          </cell>
          <cell r="H24">
            <v>71.05</v>
          </cell>
          <cell r="I24">
            <v>55.8</v>
          </cell>
          <cell r="J24">
            <v>11100</v>
          </cell>
          <cell r="K24">
            <v>1600</v>
          </cell>
          <cell r="L24">
            <v>12.5</v>
          </cell>
          <cell r="M24">
            <v>4.75</v>
          </cell>
          <cell r="N24">
            <v>756</v>
          </cell>
          <cell r="O24">
            <v>160</v>
          </cell>
          <cell r="P24">
            <v>5.38</v>
          </cell>
          <cell r="Q24" t="str">
            <v>(㎏/ｍ)</v>
          </cell>
        </row>
        <row r="25">
          <cell r="B25">
            <v>0</v>
          </cell>
          <cell r="C25" t="str">
            <v>H-340×250× 9×14</v>
          </cell>
          <cell r="D25">
            <v>340</v>
          </cell>
          <cell r="E25">
            <v>250</v>
          </cell>
          <cell r="F25">
            <v>9</v>
          </cell>
          <cell r="G25">
            <v>14</v>
          </cell>
          <cell r="H25">
            <v>99.53</v>
          </cell>
          <cell r="I25">
            <v>78.099999999999994</v>
          </cell>
          <cell r="J25">
            <v>21200</v>
          </cell>
          <cell r="K25">
            <v>3650</v>
          </cell>
          <cell r="L25">
            <v>14.6</v>
          </cell>
          <cell r="M25">
            <v>6.05</v>
          </cell>
          <cell r="N25">
            <v>1250</v>
          </cell>
          <cell r="O25">
            <v>292</v>
          </cell>
          <cell r="P25">
            <v>6.79</v>
          </cell>
          <cell r="Q25" t="str">
            <v>(㎏/ｍ)</v>
          </cell>
        </row>
        <row r="26">
          <cell r="B26">
            <v>0</v>
          </cell>
          <cell r="C26" t="str">
            <v>H-390×300×10×16</v>
          </cell>
          <cell r="D26">
            <v>390</v>
          </cell>
          <cell r="E26">
            <v>300</v>
          </cell>
          <cell r="F26">
            <v>10</v>
          </cell>
          <cell r="G26">
            <v>16</v>
          </cell>
          <cell r="H26">
            <v>133.19999999999999</v>
          </cell>
          <cell r="I26">
            <v>105</v>
          </cell>
          <cell r="J26">
            <v>37900</v>
          </cell>
          <cell r="K26">
            <v>7200</v>
          </cell>
          <cell r="L26">
            <v>16.899999999999999</v>
          </cell>
          <cell r="M26">
            <v>7.35</v>
          </cell>
          <cell r="N26">
            <v>1940</v>
          </cell>
          <cell r="O26">
            <v>480</v>
          </cell>
          <cell r="P26">
            <v>8.19</v>
          </cell>
          <cell r="Q26" t="str">
            <v>(㎏/ｍ)</v>
          </cell>
        </row>
        <row r="27">
          <cell r="B27">
            <v>0</v>
          </cell>
          <cell r="C27" t="str">
            <v>H-440×300×11×18</v>
          </cell>
          <cell r="D27">
            <v>440</v>
          </cell>
          <cell r="E27">
            <v>300</v>
          </cell>
          <cell r="F27">
            <v>11</v>
          </cell>
          <cell r="G27">
            <v>18</v>
          </cell>
          <cell r="H27">
            <v>153.9</v>
          </cell>
          <cell r="I27">
            <v>121</v>
          </cell>
          <cell r="J27">
            <v>54700</v>
          </cell>
          <cell r="K27">
            <v>8110</v>
          </cell>
          <cell r="L27">
            <v>18.899999999999999</v>
          </cell>
          <cell r="M27">
            <v>7.26</v>
          </cell>
          <cell r="N27">
            <v>2490</v>
          </cell>
          <cell r="O27">
            <v>540</v>
          </cell>
          <cell r="P27">
            <v>8.16</v>
          </cell>
          <cell r="Q27" t="str">
            <v>(㎏/ｍ)</v>
          </cell>
        </row>
        <row r="28">
          <cell r="B28">
            <v>0</v>
          </cell>
          <cell r="C28" t="str">
            <v>H-488×300×11×18</v>
          </cell>
          <cell r="D28">
            <v>488</v>
          </cell>
          <cell r="E28">
            <v>300</v>
          </cell>
          <cell r="F28">
            <v>11</v>
          </cell>
          <cell r="G28">
            <v>18</v>
          </cell>
          <cell r="H28">
            <v>159.19999999999999</v>
          </cell>
          <cell r="I28">
            <v>125</v>
          </cell>
          <cell r="J28">
            <v>68900</v>
          </cell>
          <cell r="K28">
            <v>8110</v>
          </cell>
          <cell r="L28">
            <v>20.8</v>
          </cell>
          <cell r="M28">
            <v>7.14</v>
          </cell>
          <cell r="N28">
            <v>2820</v>
          </cell>
          <cell r="O28">
            <v>540</v>
          </cell>
          <cell r="P28">
            <v>8.1</v>
          </cell>
          <cell r="Q28" t="str">
            <v>(㎏/ｍ)</v>
          </cell>
        </row>
        <row r="29">
          <cell r="B29">
            <v>0</v>
          </cell>
          <cell r="C29" t="str">
            <v>H-588×300×12×20</v>
          </cell>
          <cell r="D29">
            <v>588</v>
          </cell>
          <cell r="E29">
            <v>300</v>
          </cell>
          <cell r="F29">
            <v>12</v>
          </cell>
          <cell r="G29">
            <v>20</v>
          </cell>
          <cell r="H29">
            <v>187.2</v>
          </cell>
          <cell r="I29">
            <v>147</v>
          </cell>
          <cell r="J29">
            <v>114000</v>
          </cell>
          <cell r="K29">
            <v>9010</v>
          </cell>
          <cell r="L29">
            <v>24.7</v>
          </cell>
          <cell r="M29">
            <v>6.94</v>
          </cell>
          <cell r="N29">
            <v>3890</v>
          </cell>
          <cell r="O29">
            <v>601</v>
          </cell>
          <cell r="P29">
            <v>8.01</v>
          </cell>
          <cell r="Q29" t="str">
            <v>(㎏/ｍ)</v>
          </cell>
        </row>
        <row r="30">
          <cell r="B30">
            <v>0</v>
          </cell>
          <cell r="C30" t="str">
            <v>H-700×300×13×24</v>
          </cell>
          <cell r="D30">
            <v>700</v>
          </cell>
          <cell r="E30">
            <v>300</v>
          </cell>
          <cell r="F30">
            <v>13</v>
          </cell>
          <cell r="G30">
            <v>24</v>
          </cell>
          <cell r="H30">
            <v>231.5</v>
          </cell>
          <cell r="I30">
            <v>182</v>
          </cell>
          <cell r="J30">
            <v>197000</v>
          </cell>
          <cell r="K30">
            <v>10800</v>
          </cell>
          <cell r="L30">
            <v>29.2</v>
          </cell>
          <cell r="M30">
            <v>6.83</v>
          </cell>
          <cell r="N30">
            <v>5640</v>
          </cell>
          <cell r="O30">
            <v>721</v>
          </cell>
          <cell r="P30">
            <v>7.95</v>
          </cell>
          <cell r="Q30" t="str">
            <v>(㎏/ｍ)</v>
          </cell>
        </row>
        <row r="31">
          <cell r="B31">
            <v>0</v>
          </cell>
          <cell r="C31" t="str">
            <v>H-800×300×14×26</v>
          </cell>
          <cell r="D31">
            <v>800</v>
          </cell>
          <cell r="E31">
            <v>300</v>
          </cell>
          <cell r="F31">
            <v>14</v>
          </cell>
          <cell r="G31">
            <v>26</v>
          </cell>
          <cell r="H31">
            <v>263.5</v>
          </cell>
          <cell r="I31">
            <v>207</v>
          </cell>
          <cell r="J31">
            <v>286000</v>
          </cell>
          <cell r="K31">
            <v>11700</v>
          </cell>
          <cell r="L31">
            <v>33</v>
          </cell>
          <cell r="M31">
            <v>6.67</v>
          </cell>
          <cell r="N31">
            <v>7160</v>
          </cell>
          <cell r="O31">
            <v>781</v>
          </cell>
          <cell r="P31">
            <v>7.87</v>
          </cell>
          <cell r="Q31" t="str">
            <v>(㎏/ｍ)</v>
          </cell>
        </row>
        <row r="32">
          <cell r="B32">
            <v>0</v>
          </cell>
          <cell r="C32" t="str">
            <v>H-900×300×16×28</v>
          </cell>
          <cell r="D32">
            <v>900</v>
          </cell>
          <cell r="E32">
            <v>300</v>
          </cell>
          <cell r="F32">
            <v>16</v>
          </cell>
          <cell r="G32">
            <v>28</v>
          </cell>
          <cell r="H32">
            <v>305.8</v>
          </cell>
          <cell r="I32">
            <v>240</v>
          </cell>
          <cell r="J32">
            <v>404000</v>
          </cell>
          <cell r="K32">
            <v>12600</v>
          </cell>
          <cell r="L32">
            <v>36.4</v>
          </cell>
          <cell r="M32">
            <v>6.43</v>
          </cell>
          <cell r="N32">
            <v>8990</v>
          </cell>
          <cell r="O32">
            <v>842</v>
          </cell>
          <cell r="P32">
            <v>7.75</v>
          </cell>
          <cell r="Q32" t="str">
            <v>(㎏/ｍ)</v>
          </cell>
        </row>
        <row r="33">
          <cell r="B33">
            <v>0</v>
          </cell>
          <cell r="C33" t="str">
            <v>H-100× 50× 5× 7</v>
          </cell>
          <cell r="D33">
            <v>100</v>
          </cell>
          <cell r="E33">
            <v>50</v>
          </cell>
          <cell r="F33">
            <v>5</v>
          </cell>
          <cell r="G33">
            <v>7</v>
          </cell>
          <cell r="H33">
            <v>11.85</v>
          </cell>
          <cell r="I33">
            <v>9.3000000000000007</v>
          </cell>
          <cell r="J33">
            <v>187</v>
          </cell>
          <cell r="K33">
            <v>14.8</v>
          </cell>
          <cell r="L33">
            <v>3.98</v>
          </cell>
          <cell r="M33">
            <v>1.1200000000000001</v>
          </cell>
          <cell r="N33">
            <v>37.5</v>
          </cell>
          <cell r="O33">
            <v>5.91</v>
          </cell>
          <cell r="P33">
            <v>1.31</v>
          </cell>
          <cell r="Q33" t="str">
            <v>(㎏/ｍ)</v>
          </cell>
        </row>
        <row r="34">
          <cell r="B34">
            <v>0</v>
          </cell>
          <cell r="C34" t="str">
            <v>H-125× 60× 6× 8</v>
          </cell>
          <cell r="D34">
            <v>125</v>
          </cell>
          <cell r="E34">
            <v>60</v>
          </cell>
          <cell r="F34">
            <v>6</v>
          </cell>
          <cell r="G34">
            <v>8</v>
          </cell>
          <cell r="H34">
            <v>16.84</v>
          </cell>
          <cell r="I34">
            <v>13.2</v>
          </cell>
          <cell r="J34">
            <v>413</v>
          </cell>
          <cell r="K34">
            <v>29.2</v>
          </cell>
          <cell r="L34">
            <v>4.95</v>
          </cell>
          <cell r="M34">
            <v>1.32</v>
          </cell>
          <cell r="N34">
            <v>66.099999999999994</v>
          </cell>
          <cell r="O34">
            <v>9.73</v>
          </cell>
          <cell r="P34">
            <v>1.57</v>
          </cell>
          <cell r="Q34" t="str">
            <v>(㎏/ｍ)</v>
          </cell>
        </row>
        <row r="35">
          <cell r="B35">
            <v>0</v>
          </cell>
          <cell r="C35" t="str">
            <v>H-150× 75× 5× 7</v>
          </cell>
          <cell r="D35">
            <v>150</v>
          </cell>
          <cell r="E35">
            <v>75</v>
          </cell>
          <cell r="F35">
            <v>5</v>
          </cell>
          <cell r="G35">
            <v>7</v>
          </cell>
          <cell r="H35">
            <v>17.850000000000001</v>
          </cell>
          <cell r="I35">
            <v>14</v>
          </cell>
          <cell r="J35">
            <v>666</v>
          </cell>
          <cell r="K35">
            <v>49.5</v>
          </cell>
          <cell r="L35">
            <v>6.11</v>
          </cell>
          <cell r="M35">
            <v>1.66</v>
          </cell>
          <cell r="N35">
            <v>88.8</v>
          </cell>
          <cell r="O35">
            <v>13.2</v>
          </cell>
          <cell r="P35">
            <v>1.96</v>
          </cell>
          <cell r="Q35" t="str">
            <v>(㎏/ｍ)</v>
          </cell>
        </row>
        <row r="36">
          <cell r="B36">
            <v>0</v>
          </cell>
          <cell r="C36" t="str">
            <v>H-175× 90× 5× 8</v>
          </cell>
          <cell r="D36">
            <v>175</v>
          </cell>
          <cell r="E36">
            <v>90</v>
          </cell>
          <cell r="F36">
            <v>5</v>
          </cell>
          <cell r="G36">
            <v>8</v>
          </cell>
          <cell r="H36">
            <v>22.9</v>
          </cell>
          <cell r="I36">
            <v>18</v>
          </cell>
          <cell r="J36">
            <v>1210</v>
          </cell>
          <cell r="K36">
            <v>97.5</v>
          </cell>
          <cell r="L36">
            <v>7.26</v>
          </cell>
          <cell r="M36">
            <v>2.06</v>
          </cell>
          <cell r="N36">
            <v>138</v>
          </cell>
          <cell r="O36">
            <v>21.7</v>
          </cell>
          <cell r="P36">
            <v>2.39</v>
          </cell>
          <cell r="Q36" t="str">
            <v>(㎏/ｍ)</v>
          </cell>
        </row>
        <row r="37">
          <cell r="B37">
            <v>0</v>
          </cell>
          <cell r="C37" t="str">
            <v>H-200×100×5.5× 8</v>
          </cell>
          <cell r="D37">
            <v>200</v>
          </cell>
          <cell r="E37">
            <v>100</v>
          </cell>
          <cell r="F37">
            <v>5.5</v>
          </cell>
          <cell r="G37">
            <v>8</v>
          </cell>
          <cell r="H37">
            <v>26.67</v>
          </cell>
          <cell r="I37">
            <v>20.9</v>
          </cell>
          <cell r="J37">
            <v>1810</v>
          </cell>
          <cell r="K37">
            <v>134</v>
          </cell>
          <cell r="L37">
            <v>8.23</v>
          </cell>
          <cell r="M37">
            <v>2.2400000000000002</v>
          </cell>
          <cell r="N37">
            <v>181</v>
          </cell>
          <cell r="O37">
            <v>26.7</v>
          </cell>
          <cell r="P37">
            <v>2.63</v>
          </cell>
          <cell r="Q37" t="str">
            <v>(㎏/ｍ)</v>
          </cell>
        </row>
        <row r="38">
          <cell r="B38">
            <v>0</v>
          </cell>
          <cell r="C38" t="str">
            <v>H-250×125× 6× 9</v>
          </cell>
          <cell r="D38">
            <v>250</v>
          </cell>
          <cell r="E38">
            <v>125</v>
          </cell>
          <cell r="F38">
            <v>6</v>
          </cell>
          <cell r="G38">
            <v>9</v>
          </cell>
          <cell r="H38">
            <v>36.97</v>
          </cell>
          <cell r="I38">
            <v>29</v>
          </cell>
          <cell r="J38">
            <v>3960</v>
          </cell>
          <cell r="K38">
            <v>294</v>
          </cell>
          <cell r="L38">
            <v>10.4</v>
          </cell>
          <cell r="M38">
            <v>2.82</v>
          </cell>
          <cell r="N38">
            <v>317</v>
          </cell>
          <cell r="O38">
            <v>47</v>
          </cell>
          <cell r="P38">
            <v>3.3</v>
          </cell>
          <cell r="Q38" t="str">
            <v>(㎏/ｍ)</v>
          </cell>
        </row>
        <row r="39">
          <cell r="B39">
            <v>0</v>
          </cell>
          <cell r="C39" t="str">
            <v>H-300×150×6.5× 9</v>
          </cell>
          <cell r="D39">
            <v>300</v>
          </cell>
          <cell r="E39">
            <v>150</v>
          </cell>
          <cell r="F39">
            <v>6.5</v>
          </cell>
          <cell r="G39">
            <v>9</v>
          </cell>
          <cell r="H39">
            <v>46.78</v>
          </cell>
          <cell r="I39">
            <v>36.700000000000003</v>
          </cell>
          <cell r="J39">
            <v>7210</v>
          </cell>
          <cell r="K39">
            <v>508</v>
          </cell>
          <cell r="L39">
            <v>12.4</v>
          </cell>
          <cell r="M39">
            <v>3.29</v>
          </cell>
          <cell r="N39">
            <v>481</v>
          </cell>
          <cell r="O39">
            <v>67.7</v>
          </cell>
          <cell r="P39">
            <v>3.87</v>
          </cell>
          <cell r="Q39" t="str">
            <v>(㎏/ｍ)</v>
          </cell>
        </row>
        <row r="40">
          <cell r="B40">
            <v>0</v>
          </cell>
          <cell r="C40" t="str">
            <v>H-350×175× 7×11</v>
          </cell>
          <cell r="D40">
            <v>350</v>
          </cell>
          <cell r="E40">
            <v>175</v>
          </cell>
          <cell r="F40">
            <v>7</v>
          </cell>
          <cell r="G40">
            <v>11</v>
          </cell>
          <cell r="H40">
            <v>62.91</v>
          </cell>
          <cell r="I40">
            <v>49.4</v>
          </cell>
          <cell r="J40">
            <v>13500</v>
          </cell>
          <cell r="K40">
            <v>984</v>
          </cell>
          <cell r="L40">
            <v>14.6</v>
          </cell>
          <cell r="M40">
            <v>3.96</v>
          </cell>
          <cell r="N40">
            <v>771</v>
          </cell>
          <cell r="O40">
            <v>112</v>
          </cell>
          <cell r="P40">
            <v>4.5999999999999996</v>
          </cell>
          <cell r="Q40" t="str">
            <v>(㎏/ｍ)</v>
          </cell>
        </row>
        <row r="41">
          <cell r="B41">
            <v>0</v>
          </cell>
          <cell r="C41" t="str">
            <v>H-400×200× 8×13</v>
          </cell>
          <cell r="D41">
            <v>400</v>
          </cell>
          <cell r="E41">
            <v>200</v>
          </cell>
          <cell r="F41">
            <v>8</v>
          </cell>
          <cell r="G41">
            <v>13</v>
          </cell>
          <cell r="H41">
            <v>83.37</v>
          </cell>
          <cell r="I41">
            <v>65.400000000000006</v>
          </cell>
          <cell r="J41">
            <v>23500</v>
          </cell>
          <cell r="K41">
            <v>1740</v>
          </cell>
          <cell r="L41">
            <v>16.8</v>
          </cell>
          <cell r="M41">
            <v>4.5599999999999996</v>
          </cell>
          <cell r="N41">
            <v>1170</v>
          </cell>
          <cell r="O41">
            <v>174</v>
          </cell>
          <cell r="P41">
            <v>5.29</v>
          </cell>
          <cell r="Q41" t="str">
            <v>(㎏/ｍ)</v>
          </cell>
        </row>
        <row r="42">
          <cell r="B42">
            <v>0</v>
          </cell>
          <cell r="C42" t="str">
            <v>H-450×200× 9×14</v>
          </cell>
          <cell r="D42">
            <v>450</v>
          </cell>
          <cell r="E42">
            <v>200</v>
          </cell>
          <cell r="F42">
            <v>9</v>
          </cell>
          <cell r="G42">
            <v>14</v>
          </cell>
          <cell r="H42">
            <v>95.43</v>
          </cell>
          <cell r="I42">
            <v>74.900000000000006</v>
          </cell>
          <cell r="J42">
            <v>32900</v>
          </cell>
          <cell r="K42">
            <v>1870</v>
          </cell>
          <cell r="L42">
            <v>18.600000000000001</v>
          </cell>
          <cell r="M42">
            <v>4.43</v>
          </cell>
          <cell r="N42">
            <v>1460</v>
          </cell>
          <cell r="O42">
            <v>187</v>
          </cell>
          <cell r="P42">
            <v>5.23</v>
          </cell>
          <cell r="Q42" t="str">
            <v>(㎏/ｍ)</v>
          </cell>
        </row>
        <row r="43">
          <cell r="B43">
            <v>0</v>
          </cell>
          <cell r="C43" t="str">
            <v>H-500×200×10×16</v>
          </cell>
          <cell r="D43">
            <v>500</v>
          </cell>
          <cell r="E43">
            <v>200</v>
          </cell>
          <cell r="F43">
            <v>10</v>
          </cell>
          <cell r="G43">
            <v>16</v>
          </cell>
          <cell r="H43">
            <v>112.2</v>
          </cell>
          <cell r="I43">
            <v>88.2</v>
          </cell>
          <cell r="J43">
            <v>46800</v>
          </cell>
          <cell r="K43">
            <v>2140</v>
          </cell>
          <cell r="L43">
            <v>20.399999999999999</v>
          </cell>
          <cell r="M43">
            <v>4.3600000000000003</v>
          </cell>
          <cell r="N43">
            <v>1870</v>
          </cell>
          <cell r="O43">
            <v>214</v>
          </cell>
          <cell r="P43">
            <v>5.2</v>
          </cell>
          <cell r="Q43" t="str">
            <v>(㎏/ｍ)</v>
          </cell>
        </row>
        <row r="44">
          <cell r="B44">
            <v>0</v>
          </cell>
          <cell r="C44" t="str">
            <v>H-600×200×11×17</v>
          </cell>
          <cell r="D44">
            <v>600</v>
          </cell>
          <cell r="E44">
            <v>200</v>
          </cell>
          <cell r="F44">
            <v>11</v>
          </cell>
          <cell r="G44">
            <v>17</v>
          </cell>
          <cell r="H44">
            <v>131.69999999999999</v>
          </cell>
          <cell r="I44">
            <v>103</v>
          </cell>
          <cell r="J44">
            <v>75600</v>
          </cell>
          <cell r="K44">
            <v>2270</v>
          </cell>
          <cell r="L44">
            <v>24</v>
          </cell>
          <cell r="M44">
            <v>4.16</v>
          </cell>
          <cell r="N44">
            <v>2520</v>
          </cell>
          <cell r="O44">
            <v>227</v>
          </cell>
          <cell r="P44">
            <v>5.09</v>
          </cell>
          <cell r="Q44" t="str">
            <v>(㎏/ｍ)</v>
          </cell>
        </row>
        <row r="45">
          <cell r="B45">
            <v>0</v>
          </cell>
          <cell r="C45" t="str">
            <v>H-594×302×14×23</v>
          </cell>
          <cell r="D45">
            <v>594</v>
          </cell>
          <cell r="E45">
            <v>302</v>
          </cell>
          <cell r="F45">
            <v>14</v>
          </cell>
          <cell r="G45">
            <v>23</v>
          </cell>
          <cell r="H45">
            <v>222.4</v>
          </cell>
          <cell r="I45">
            <v>175</v>
          </cell>
          <cell r="J45">
            <v>137000</v>
          </cell>
          <cell r="K45">
            <v>10600</v>
          </cell>
          <cell r="L45">
            <v>24.9</v>
          </cell>
          <cell r="M45">
            <v>6.9</v>
          </cell>
          <cell r="N45">
            <v>4620</v>
          </cell>
          <cell r="O45">
            <v>701</v>
          </cell>
          <cell r="P45">
            <v>7.96</v>
          </cell>
          <cell r="Q45" t="str">
            <v>(㎏/ｍ)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>
            <v>0</v>
          </cell>
          <cell r="C47" t="str">
            <v>[- 75×40× 5× 7</v>
          </cell>
          <cell r="D47">
            <v>75</v>
          </cell>
          <cell r="E47">
            <v>40</v>
          </cell>
          <cell r="F47">
            <v>5</v>
          </cell>
          <cell r="G47">
            <v>7</v>
          </cell>
          <cell r="H47">
            <v>8.8179999999999996</v>
          </cell>
          <cell r="I47">
            <v>6.92</v>
          </cell>
          <cell r="J47">
            <v>75.900000000000006</v>
          </cell>
          <cell r="K47">
            <v>12.4</v>
          </cell>
          <cell r="L47">
            <v>2.93</v>
          </cell>
          <cell r="M47">
            <v>1.19</v>
          </cell>
          <cell r="N47">
            <v>20.2</v>
          </cell>
          <cell r="O47">
            <v>4.54</v>
          </cell>
          <cell r="P47">
            <v>0</v>
          </cell>
          <cell r="Q47" t="str">
            <v>(㎏/ｍ)</v>
          </cell>
        </row>
        <row r="48">
          <cell r="B48">
            <v>0</v>
          </cell>
          <cell r="C48" t="str">
            <v>[-100×50× 5×7.5</v>
          </cell>
          <cell r="D48">
            <v>100</v>
          </cell>
          <cell r="E48">
            <v>50</v>
          </cell>
          <cell r="F48">
            <v>5</v>
          </cell>
          <cell r="G48">
            <v>7.5</v>
          </cell>
          <cell r="H48">
            <v>11.9</v>
          </cell>
          <cell r="I48">
            <v>9.36</v>
          </cell>
          <cell r="J48">
            <v>189</v>
          </cell>
          <cell r="K48">
            <v>26.9</v>
          </cell>
          <cell r="L48">
            <v>3.98</v>
          </cell>
          <cell r="M48">
            <v>1.5</v>
          </cell>
          <cell r="N48">
            <v>37.799999999999997</v>
          </cell>
          <cell r="O48">
            <v>7.82</v>
          </cell>
          <cell r="P48">
            <v>0</v>
          </cell>
          <cell r="Q48" t="str">
            <v>(㎏/ｍ)</v>
          </cell>
        </row>
        <row r="49">
          <cell r="B49">
            <v>0</v>
          </cell>
          <cell r="C49" t="str">
            <v>[-125×65× 6× 8</v>
          </cell>
          <cell r="D49">
            <v>125</v>
          </cell>
          <cell r="E49">
            <v>65</v>
          </cell>
          <cell r="F49">
            <v>6</v>
          </cell>
          <cell r="G49">
            <v>8</v>
          </cell>
          <cell r="H49">
            <v>17.11</v>
          </cell>
          <cell r="I49">
            <v>13.4</v>
          </cell>
          <cell r="J49">
            <v>424</v>
          </cell>
          <cell r="K49">
            <v>61.8</v>
          </cell>
          <cell r="L49">
            <v>4.9800000000000004</v>
          </cell>
          <cell r="M49">
            <v>1.9</v>
          </cell>
          <cell r="N49">
            <v>67.8</v>
          </cell>
          <cell r="O49">
            <v>13.4</v>
          </cell>
          <cell r="P49">
            <v>0</v>
          </cell>
          <cell r="Q49" t="str">
            <v>(㎏/ｍ)</v>
          </cell>
        </row>
        <row r="50">
          <cell r="B50">
            <v>0</v>
          </cell>
          <cell r="C50" t="str">
            <v>[-150×75×6.5×10</v>
          </cell>
          <cell r="D50">
            <v>150</v>
          </cell>
          <cell r="E50">
            <v>75</v>
          </cell>
          <cell r="F50">
            <v>6.5</v>
          </cell>
          <cell r="G50">
            <v>10</v>
          </cell>
          <cell r="H50">
            <v>23.71</v>
          </cell>
          <cell r="I50">
            <v>18.600000000000001</v>
          </cell>
          <cell r="J50">
            <v>861</v>
          </cell>
          <cell r="K50">
            <v>117</v>
          </cell>
          <cell r="L50">
            <v>6.03</v>
          </cell>
          <cell r="M50">
            <v>2.2200000000000002</v>
          </cell>
          <cell r="N50">
            <v>115</v>
          </cell>
          <cell r="O50">
            <v>22.4</v>
          </cell>
          <cell r="P50">
            <v>0</v>
          </cell>
          <cell r="Q50" t="str">
            <v>(㎏/ｍ)</v>
          </cell>
        </row>
        <row r="51">
          <cell r="B51">
            <v>0</v>
          </cell>
          <cell r="C51" t="str">
            <v>[-150×75× 9×12.5</v>
          </cell>
          <cell r="D51">
            <v>150</v>
          </cell>
          <cell r="E51">
            <v>75</v>
          </cell>
          <cell r="F51">
            <v>9</v>
          </cell>
          <cell r="G51">
            <v>12.5</v>
          </cell>
          <cell r="H51">
            <v>30.59</v>
          </cell>
          <cell r="I51">
            <v>24</v>
          </cell>
          <cell r="J51">
            <v>1050</v>
          </cell>
          <cell r="K51">
            <v>147</v>
          </cell>
          <cell r="L51">
            <v>5.86</v>
          </cell>
          <cell r="M51">
            <v>2.19</v>
          </cell>
          <cell r="N51">
            <v>140</v>
          </cell>
          <cell r="O51">
            <v>28.3</v>
          </cell>
          <cell r="P51">
            <v>0</v>
          </cell>
          <cell r="Q51" t="str">
            <v>(㎏/ｍ)</v>
          </cell>
        </row>
        <row r="52">
          <cell r="B52">
            <v>0</v>
          </cell>
          <cell r="C52" t="str">
            <v>[-180×75× 7×10.5</v>
          </cell>
          <cell r="D52">
            <v>180</v>
          </cell>
          <cell r="E52">
            <v>75</v>
          </cell>
          <cell r="F52">
            <v>7</v>
          </cell>
          <cell r="G52">
            <v>105</v>
          </cell>
          <cell r="H52">
            <v>27.2</v>
          </cell>
          <cell r="I52">
            <v>21.4</v>
          </cell>
          <cell r="J52">
            <v>1380</v>
          </cell>
          <cell r="K52">
            <v>131</v>
          </cell>
          <cell r="L52">
            <v>7.12</v>
          </cell>
          <cell r="M52">
            <v>2.19</v>
          </cell>
          <cell r="N52">
            <v>153</v>
          </cell>
          <cell r="O52">
            <v>24.3</v>
          </cell>
          <cell r="P52">
            <v>0</v>
          </cell>
          <cell r="Q52" t="str">
            <v>(㎏/ｍ)</v>
          </cell>
        </row>
        <row r="53">
          <cell r="B53">
            <v>0</v>
          </cell>
          <cell r="C53" t="str">
            <v>[-200×80×7.5×11</v>
          </cell>
          <cell r="D53">
            <v>200</v>
          </cell>
          <cell r="E53">
            <v>80</v>
          </cell>
          <cell r="F53">
            <v>7.5</v>
          </cell>
          <cell r="G53">
            <v>11</v>
          </cell>
          <cell r="H53">
            <v>31.33</v>
          </cell>
          <cell r="I53">
            <v>24.6</v>
          </cell>
          <cell r="J53">
            <v>1950</v>
          </cell>
          <cell r="K53">
            <v>168</v>
          </cell>
          <cell r="L53">
            <v>7.88</v>
          </cell>
          <cell r="M53">
            <v>2.3199999999999998</v>
          </cell>
          <cell r="N53">
            <v>195</v>
          </cell>
          <cell r="O53">
            <v>29.1</v>
          </cell>
          <cell r="P53">
            <v>0</v>
          </cell>
          <cell r="Q53" t="str">
            <v>(㎏/ｍ)</v>
          </cell>
        </row>
        <row r="54">
          <cell r="B54">
            <v>0</v>
          </cell>
          <cell r="C54" t="str">
            <v>[-200×90× 8×13.5</v>
          </cell>
          <cell r="D54">
            <v>200</v>
          </cell>
          <cell r="E54">
            <v>90</v>
          </cell>
          <cell r="F54">
            <v>8</v>
          </cell>
          <cell r="G54">
            <v>13.5</v>
          </cell>
          <cell r="H54">
            <v>38.65</v>
          </cell>
          <cell r="I54">
            <v>30.3</v>
          </cell>
          <cell r="J54">
            <v>2490</v>
          </cell>
          <cell r="K54">
            <v>286</v>
          </cell>
          <cell r="L54">
            <v>8.0299999999999994</v>
          </cell>
          <cell r="M54">
            <v>2.72</v>
          </cell>
          <cell r="N54">
            <v>249</v>
          </cell>
          <cell r="O54">
            <v>45.9</v>
          </cell>
          <cell r="P54">
            <v>0</v>
          </cell>
          <cell r="Q54" t="str">
            <v>(㎏/ｍ)</v>
          </cell>
        </row>
        <row r="55">
          <cell r="B55">
            <v>0</v>
          </cell>
          <cell r="C55" t="str">
            <v>[-250×90× 9×13</v>
          </cell>
          <cell r="D55">
            <v>250</v>
          </cell>
          <cell r="E55">
            <v>90</v>
          </cell>
          <cell r="F55">
            <v>9</v>
          </cell>
          <cell r="G55">
            <v>13</v>
          </cell>
          <cell r="H55">
            <v>44.07</v>
          </cell>
          <cell r="I55">
            <v>34.6</v>
          </cell>
          <cell r="J55">
            <v>4180</v>
          </cell>
          <cell r="K55">
            <v>306</v>
          </cell>
          <cell r="L55">
            <v>9.74</v>
          </cell>
          <cell r="M55">
            <v>2.64</v>
          </cell>
          <cell r="N55">
            <v>335</v>
          </cell>
          <cell r="O55">
            <v>46.5</v>
          </cell>
          <cell r="P55">
            <v>0</v>
          </cell>
          <cell r="Q55" t="str">
            <v>(㎏/ｍ)</v>
          </cell>
        </row>
        <row r="56">
          <cell r="B56">
            <v>0</v>
          </cell>
          <cell r="C56" t="str">
            <v>[-250×90×11×14.5</v>
          </cell>
          <cell r="D56">
            <v>250</v>
          </cell>
          <cell r="E56">
            <v>90</v>
          </cell>
          <cell r="F56">
            <v>11</v>
          </cell>
          <cell r="G56">
            <v>14.5</v>
          </cell>
          <cell r="H56">
            <v>51.17</v>
          </cell>
          <cell r="I56">
            <v>40.200000000000003</v>
          </cell>
          <cell r="J56">
            <v>4690</v>
          </cell>
          <cell r="K56">
            <v>342</v>
          </cell>
          <cell r="L56">
            <v>9.57</v>
          </cell>
          <cell r="M56">
            <v>2.58</v>
          </cell>
          <cell r="N56">
            <v>375</v>
          </cell>
          <cell r="O56">
            <v>51.7</v>
          </cell>
          <cell r="P56">
            <v>0</v>
          </cell>
          <cell r="Q56" t="str">
            <v>(㎏/ｍ)</v>
          </cell>
        </row>
        <row r="57">
          <cell r="B57">
            <v>0</v>
          </cell>
          <cell r="C57" t="str">
            <v>[-300×90× 9×13</v>
          </cell>
          <cell r="D57">
            <v>300</v>
          </cell>
          <cell r="E57">
            <v>90</v>
          </cell>
          <cell r="F57">
            <v>9</v>
          </cell>
          <cell r="G57">
            <v>13</v>
          </cell>
          <cell r="H57">
            <v>48.57</v>
          </cell>
          <cell r="I57">
            <v>38.1</v>
          </cell>
          <cell r="J57">
            <v>6440</v>
          </cell>
          <cell r="K57">
            <v>325</v>
          </cell>
          <cell r="L57">
            <v>11.5</v>
          </cell>
          <cell r="M57">
            <v>2.59</v>
          </cell>
          <cell r="N57">
            <v>429</v>
          </cell>
          <cell r="O57">
            <v>48</v>
          </cell>
          <cell r="P57">
            <v>0</v>
          </cell>
          <cell r="Q57" t="str">
            <v>(㎏/ｍ)</v>
          </cell>
        </row>
        <row r="58">
          <cell r="B58">
            <v>0</v>
          </cell>
          <cell r="C58" t="str">
            <v>[-300×90×10×15.5</v>
          </cell>
          <cell r="D58">
            <v>300</v>
          </cell>
          <cell r="E58">
            <v>90</v>
          </cell>
          <cell r="F58">
            <v>10</v>
          </cell>
          <cell r="G58">
            <v>15.5</v>
          </cell>
          <cell r="H58">
            <v>55.74</v>
          </cell>
          <cell r="I58">
            <v>43.8</v>
          </cell>
          <cell r="J58">
            <v>7400</v>
          </cell>
          <cell r="K58">
            <v>373</v>
          </cell>
          <cell r="L58">
            <v>11.5</v>
          </cell>
          <cell r="M58">
            <v>2.59</v>
          </cell>
          <cell r="N58">
            <v>494</v>
          </cell>
          <cell r="O58">
            <v>56</v>
          </cell>
          <cell r="P58">
            <v>0</v>
          </cell>
          <cell r="Q58" t="str">
            <v>(㎏/ｍ)</v>
          </cell>
        </row>
        <row r="59">
          <cell r="B59">
            <v>0</v>
          </cell>
          <cell r="C59" t="str">
            <v>[-300×90×12×16</v>
          </cell>
          <cell r="D59">
            <v>300</v>
          </cell>
          <cell r="E59">
            <v>90</v>
          </cell>
          <cell r="F59">
            <v>12</v>
          </cell>
          <cell r="G59">
            <v>16</v>
          </cell>
          <cell r="H59">
            <v>61.9</v>
          </cell>
          <cell r="I59">
            <v>48.6</v>
          </cell>
          <cell r="J59">
            <v>7870</v>
          </cell>
          <cell r="K59">
            <v>391</v>
          </cell>
          <cell r="L59">
            <v>11.3</v>
          </cell>
          <cell r="M59">
            <v>2.5099999999999998</v>
          </cell>
          <cell r="N59">
            <v>525</v>
          </cell>
          <cell r="O59">
            <v>57.9</v>
          </cell>
          <cell r="P59">
            <v>0</v>
          </cell>
          <cell r="Q59" t="str">
            <v>(㎏/ｍ)</v>
          </cell>
        </row>
        <row r="60">
          <cell r="B60">
            <v>0</v>
          </cell>
          <cell r="C60" t="str">
            <v>[-380×100×10.5×16</v>
          </cell>
          <cell r="D60">
            <v>380</v>
          </cell>
          <cell r="E60">
            <v>100</v>
          </cell>
          <cell r="F60">
            <v>10.5</v>
          </cell>
          <cell r="G60">
            <v>16</v>
          </cell>
          <cell r="H60">
            <v>69.39</v>
          </cell>
          <cell r="I60">
            <v>54.5</v>
          </cell>
          <cell r="J60">
            <v>14500</v>
          </cell>
          <cell r="K60">
            <v>557</v>
          </cell>
          <cell r="L60">
            <v>14.5</v>
          </cell>
          <cell r="M60">
            <v>2.83</v>
          </cell>
          <cell r="N60">
            <v>762</v>
          </cell>
          <cell r="O60">
            <v>73.3</v>
          </cell>
          <cell r="P60">
            <v>0</v>
          </cell>
          <cell r="Q60" t="str">
            <v>(㎏/ｍ)</v>
          </cell>
        </row>
        <row r="61">
          <cell r="B61">
            <v>0</v>
          </cell>
          <cell r="C61" t="str">
            <v>[-380×100×13×16.5</v>
          </cell>
          <cell r="D61">
            <v>380</v>
          </cell>
          <cell r="E61">
            <v>100</v>
          </cell>
          <cell r="F61">
            <v>13</v>
          </cell>
          <cell r="G61">
            <v>16.5</v>
          </cell>
          <cell r="H61">
            <v>78.959999999999994</v>
          </cell>
          <cell r="I61">
            <v>62</v>
          </cell>
          <cell r="J61">
            <v>15600</v>
          </cell>
          <cell r="K61">
            <v>584</v>
          </cell>
          <cell r="L61">
            <v>14.1</v>
          </cell>
          <cell r="M61">
            <v>2.72</v>
          </cell>
          <cell r="N61">
            <v>822</v>
          </cell>
          <cell r="O61">
            <v>75.8</v>
          </cell>
          <cell r="P61">
            <v>0</v>
          </cell>
          <cell r="Q61" t="str">
            <v>(㎏/ｍ)</v>
          </cell>
        </row>
        <row r="62">
          <cell r="B62">
            <v>0</v>
          </cell>
          <cell r="C62" t="str">
            <v>[-380×100×13×20</v>
          </cell>
          <cell r="D62">
            <v>380</v>
          </cell>
          <cell r="E62">
            <v>100</v>
          </cell>
          <cell r="F62">
            <v>13</v>
          </cell>
          <cell r="G62">
            <v>20</v>
          </cell>
          <cell r="H62">
            <v>85.71</v>
          </cell>
          <cell r="I62">
            <v>67.3</v>
          </cell>
          <cell r="J62">
            <v>17600</v>
          </cell>
          <cell r="K62">
            <v>671</v>
          </cell>
          <cell r="L62">
            <v>14.3</v>
          </cell>
          <cell r="M62">
            <v>2.8</v>
          </cell>
          <cell r="N62">
            <v>924</v>
          </cell>
          <cell r="O62">
            <v>89.5</v>
          </cell>
          <cell r="P62">
            <v>0</v>
          </cell>
          <cell r="Q62" t="str">
            <v>(㎏/ｍ)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B64">
            <v>0</v>
          </cell>
        </row>
        <row r="65">
          <cell r="B65">
            <v>0</v>
          </cell>
          <cell r="C65" t="str">
            <v>φ13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1.33</v>
          </cell>
          <cell r="I65">
            <v>1.01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>(㎏/ｍ)</v>
          </cell>
        </row>
        <row r="66">
          <cell r="B66">
            <v>0</v>
          </cell>
          <cell r="C66" t="str">
            <v>φ16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2.0099999999999998</v>
          </cell>
          <cell r="I66">
            <v>1.58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>(㎏/ｍ)</v>
          </cell>
        </row>
        <row r="67">
          <cell r="B67">
            <v>0</v>
          </cell>
          <cell r="C67" t="str">
            <v>φ19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2.83</v>
          </cell>
          <cell r="I67">
            <v>2.23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>(㎏/ｍ)</v>
          </cell>
        </row>
        <row r="68">
          <cell r="B68">
            <v>0</v>
          </cell>
          <cell r="C68" t="str">
            <v>φ22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3.8010000000000002</v>
          </cell>
          <cell r="I68">
            <v>2.98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>(㎏/ｍ)</v>
          </cell>
        </row>
        <row r="69">
          <cell r="B69">
            <v>0</v>
          </cell>
          <cell r="C69" t="str">
            <v>φ24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4.524</v>
          </cell>
          <cell r="I69">
            <v>3.55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>(㎏/ｍ)</v>
          </cell>
        </row>
        <row r="70">
          <cell r="B70">
            <v>0</v>
          </cell>
          <cell r="C70" t="str">
            <v>異型棒鋼  D13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1.2669999999999999</v>
          </cell>
          <cell r="I70">
            <v>0.995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>(㎏/ｍ)</v>
          </cell>
        </row>
        <row r="71">
          <cell r="B71">
            <v>0</v>
          </cell>
          <cell r="C71" t="str">
            <v>異型棒鋼　D16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1.986</v>
          </cell>
          <cell r="I71">
            <v>1.56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>(㎏/ｍ)</v>
          </cell>
        </row>
        <row r="72">
          <cell r="B72">
            <v>0</v>
          </cell>
          <cell r="C72" t="str">
            <v>異型棒鋼　D19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2.8650000000000002</v>
          </cell>
          <cell r="I72">
            <v>2.25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(㎏/ｍ)</v>
          </cell>
        </row>
        <row r="73">
          <cell r="B73">
            <v>0</v>
          </cell>
          <cell r="C73" t="str">
            <v>異型棒鋼　D22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3.871</v>
          </cell>
          <cell r="I73">
            <v>3.04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(㎏/ｍ)</v>
          </cell>
        </row>
        <row r="74">
          <cell r="B74">
            <v>0</v>
          </cell>
          <cell r="C74" t="str">
            <v>異型棒鋼　D25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5.0670000000000002</v>
          </cell>
          <cell r="I74">
            <v>3.98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(㎏/ｍ)</v>
          </cell>
        </row>
        <row r="75">
          <cell r="B75">
            <v>0</v>
          </cell>
          <cell r="C75" t="str">
            <v>異型棒鋼　D29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6.4240000000000004</v>
          </cell>
          <cell r="I75">
            <v>5.04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(㎏/ｍ)</v>
          </cell>
        </row>
        <row r="76">
          <cell r="B76">
            <v>0</v>
          </cell>
          <cell r="C76" t="str">
            <v>異型棒鋼　D32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7.9420000000000002</v>
          </cell>
          <cell r="I76">
            <v>6.23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(㎏/ｍ)</v>
          </cell>
        </row>
        <row r="77">
          <cell r="B77">
            <v>0</v>
          </cell>
          <cell r="C77" t="str">
            <v>長期</v>
          </cell>
          <cell r="D77" t="str">
            <v>1面剪断</v>
          </cell>
          <cell r="E77" t="str">
            <v>２面剪断</v>
          </cell>
          <cell r="F77" t="str">
            <v>引張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0</v>
          </cell>
          <cell r="C78" t="str">
            <v>M16</v>
          </cell>
          <cell r="D78">
            <v>3.02</v>
          </cell>
          <cell r="E78">
            <v>6.03</v>
          </cell>
          <cell r="F78">
            <v>6.23</v>
          </cell>
          <cell r="G78">
            <v>0</v>
          </cell>
          <cell r="H78">
            <v>2.0099999999999998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0</v>
          </cell>
          <cell r="C79" t="str">
            <v>M20</v>
          </cell>
          <cell r="D79">
            <v>4.71</v>
          </cell>
          <cell r="E79">
            <v>9.42</v>
          </cell>
          <cell r="F79">
            <v>9.73</v>
          </cell>
          <cell r="G79">
            <v>0</v>
          </cell>
          <cell r="H79">
            <v>3.14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0</v>
          </cell>
          <cell r="C80" t="str">
            <v>M22</v>
          </cell>
          <cell r="D80">
            <v>5.7</v>
          </cell>
          <cell r="E80">
            <v>11.4</v>
          </cell>
          <cell r="F80">
            <v>11.8</v>
          </cell>
          <cell r="G80">
            <v>0</v>
          </cell>
          <cell r="H80">
            <v>3.8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0</v>
          </cell>
          <cell r="C81" t="str">
            <v>M24</v>
          </cell>
          <cell r="D81">
            <v>6.78</v>
          </cell>
          <cell r="E81">
            <v>13.6</v>
          </cell>
          <cell r="F81">
            <v>14</v>
          </cell>
          <cell r="G81">
            <v>0</v>
          </cell>
          <cell r="H81">
            <v>4.5199999999999996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 t="str">
            <v>パイプ φ48.6×3.5t</v>
          </cell>
          <cell r="I83">
            <v>3.89</v>
          </cell>
          <cell r="J83">
            <v>12.684264415742183</v>
          </cell>
          <cell r="K83">
            <v>12.684264415742183</v>
          </cell>
          <cell r="N83">
            <v>1.5245510115074739</v>
          </cell>
          <cell r="O83">
            <v>1.5245510115074739</v>
          </cell>
          <cell r="Q83" t="str">
            <v>(㎏/ｍ)</v>
          </cell>
        </row>
        <row r="84">
          <cell r="B84">
            <v>0</v>
          </cell>
          <cell r="C84" t="str">
            <v>パイプ φ60×3t</v>
          </cell>
          <cell r="I84">
            <v>4.22</v>
          </cell>
          <cell r="Q84" t="str">
            <v>(㎏/ｍ)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0</v>
          </cell>
          <cell r="C86" t="str">
            <v>22㎏ﾚｰﾙ</v>
          </cell>
          <cell r="D86">
            <v>93.66</v>
          </cell>
          <cell r="E86">
            <v>93.66</v>
          </cell>
          <cell r="F86">
            <v>0</v>
          </cell>
          <cell r="G86">
            <v>0</v>
          </cell>
          <cell r="H86">
            <v>28.39</v>
          </cell>
          <cell r="I86">
            <v>22</v>
          </cell>
          <cell r="J86">
            <v>339</v>
          </cell>
          <cell r="K86">
            <v>0</v>
          </cell>
          <cell r="L86">
            <v>3.45</v>
          </cell>
          <cell r="M86">
            <v>0</v>
          </cell>
          <cell r="N86">
            <v>69.599999999999994</v>
          </cell>
          <cell r="O86">
            <v>0</v>
          </cell>
          <cell r="P86">
            <v>0</v>
          </cell>
          <cell r="Q86" t="str">
            <v>(㎏/ｍ)</v>
          </cell>
        </row>
        <row r="87">
          <cell r="B87">
            <v>0</v>
          </cell>
          <cell r="C87" t="str">
            <v>30㎏ﾚｰﾙ</v>
          </cell>
          <cell r="D87">
            <v>107.95</v>
          </cell>
          <cell r="E87">
            <v>107.95</v>
          </cell>
          <cell r="F87">
            <v>0</v>
          </cell>
          <cell r="G87">
            <v>0</v>
          </cell>
          <cell r="H87">
            <v>38.32</v>
          </cell>
          <cell r="I87">
            <v>30</v>
          </cell>
          <cell r="J87">
            <v>606</v>
          </cell>
          <cell r="K87">
            <v>0</v>
          </cell>
          <cell r="L87">
            <v>3.98</v>
          </cell>
          <cell r="M87">
            <v>0</v>
          </cell>
          <cell r="N87">
            <v>108</v>
          </cell>
          <cell r="O87">
            <v>0</v>
          </cell>
          <cell r="P87">
            <v>0</v>
          </cell>
          <cell r="Q87" t="str">
            <v>(㎏/ｍ)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B89" t="str">
            <v>屋根</v>
          </cell>
          <cell r="C89" t="str">
            <v>RIS-A　屋根ﾊﾟﾈﾙ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240</v>
          </cell>
          <cell r="J89">
            <v>1190</v>
          </cell>
          <cell r="K89">
            <v>33540</v>
          </cell>
          <cell r="L89">
            <v>5.5</v>
          </cell>
          <cell r="M89">
            <v>30.62</v>
          </cell>
          <cell r="N89">
            <v>179</v>
          </cell>
          <cell r="O89">
            <v>745</v>
          </cell>
          <cell r="P89">
            <v>0</v>
          </cell>
          <cell r="Q89" t="str">
            <v>(㎏/㎡)</v>
          </cell>
        </row>
        <row r="90">
          <cell r="B90" t="str">
            <v>壁</v>
          </cell>
          <cell r="C90" t="str">
            <v>RIS-A　壁ﾊﾟﾈﾙ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240</v>
          </cell>
          <cell r="J90">
            <v>1190</v>
          </cell>
          <cell r="K90">
            <v>33540</v>
          </cell>
          <cell r="L90">
            <v>5.5</v>
          </cell>
          <cell r="M90">
            <v>30.62</v>
          </cell>
          <cell r="N90">
            <v>179</v>
          </cell>
          <cell r="O90">
            <v>745</v>
          </cell>
          <cell r="P90">
            <v>0</v>
          </cell>
          <cell r="Q90" t="str">
            <v>(㎏/㎡)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L-30×30×3</v>
          </cell>
          <cell r="D93">
            <v>30</v>
          </cell>
          <cell r="E93">
            <v>30</v>
          </cell>
          <cell r="F93">
            <v>3</v>
          </cell>
          <cell r="G93">
            <v>3</v>
          </cell>
          <cell r="H93">
            <v>1.7270000000000001</v>
          </cell>
          <cell r="I93">
            <v>1.36</v>
          </cell>
          <cell r="J93">
            <v>1.42</v>
          </cell>
          <cell r="K93">
            <v>1.42</v>
          </cell>
          <cell r="L93">
            <v>0.91</v>
          </cell>
          <cell r="M93">
            <v>0.91</v>
          </cell>
          <cell r="N93">
            <v>0.66</v>
          </cell>
          <cell r="O93">
            <v>0.66</v>
          </cell>
          <cell r="Q93" t="str">
            <v>(㎏/ｍ)</v>
          </cell>
        </row>
        <row r="94">
          <cell r="C94" t="str">
            <v>L-30×30×5</v>
          </cell>
          <cell r="D94">
            <v>30</v>
          </cell>
          <cell r="E94">
            <v>30</v>
          </cell>
          <cell r="F94">
            <v>5</v>
          </cell>
          <cell r="G94">
            <v>5</v>
          </cell>
          <cell r="H94">
            <v>2.746</v>
          </cell>
          <cell r="I94">
            <v>2.16</v>
          </cell>
          <cell r="J94">
            <v>2.14</v>
          </cell>
          <cell r="K94">
            <v>2.14</v>
          </cell>
          <cell r="L94">
            <v>0.88</v>
          </cell>
          <cell r="M94">
            <v>0.88</v>
          </cell>
          <cell r="N94">
            <v>1.03</v>
          </cell>
          <cell r="O94">
            <v>1.03</v>
          </cell>
          <cell r="Q94" t="str">
            <v>(㎏/ｍ)</v>
          </cell>
        </row>
        <row r="95">
          <cell r="C95" t="str">
            <v>L-40×40×3</v>
          </cell>
          <cell r="D95">
            <v>40</v>
          </cell>
          <cell r="E95">
            <v>40</v>
          </cell>
          <cell r="F95">
            <v>3</v>
          </cell>
          <cell r="G95">
            <v>3</v>
          </cell>
          <cell r="H95">
            <v>2.3359999999999999</v>
          </cell>
          <cell r="I95">
            <v>1.83</v>
          </cell>
          <cell r="J95">
            <v>3.53</v>
          </cell>
          <cell r="K95">
            <v>3.53</v>
          </cell>
          <cell r="L95">
            <v>1.23</v>
          </cell>
          <cell r="M95">
            <v>1.23</v>
          </cell>
          <cell r="N95">
            <v>1.21</v>
          </cell>
          <cell r="O95">
            <v>1.21</v>
          </cell>
          <cell r="P95">
            <v>0</v>
          </cell>
          <cell r="Q95" t="str">
            <v>(㎏/ｍ)</v>
          </cell>
        </row>
        <row r="96">
          <cell r="C96" t="str">
            <v>L-40×40×5</v>
          </cell>
          <cell r="D96">
            <v>40</v>
          </cell>
          <cell r="E96">
            <v>40</v>
          </cell>
          <cell r="F96">
            <v>5</v>
          </cell>
          <cell r="G96">
            <v>5</v>
          </cell>
          <cell r="H96">
            <v>3.7549999999999999</v>
          </cell>
          <cell r="I96">
            <v>2.95</v>
          </cell>
          <cell r="J96">
            <v>5.42</v>
          </cell>
          <cell r="K96">
            <v>5.42</v>
          </cell>
          <cell r="L96">
            <v>1.2</v>
          </cell>
          <cell r="M96">
            <v>1.2</v>
          </cell>
          <cell r="N96">
            <v>1.91</v>
          </cell>
          <cell r="O96">
            <v>1.91</v>
          </cell>
          <cell r="Q96" t="str">
            <v>(㎏/ｍ)</v>
          </cell>
        </row>
        <row r="97">
          <cell r="C97" t="str">
            <v>L-45×45×4</v>
          </cell>
          <cell r="D97">
            <v>45</v>
          </cell>
          <cell r="E97">
            <v>45</v>
          </cell>
          <cell r="F97">
            <v>4</v>
          </cell>
          <cell r="G97">
            <v>4</v>
          </cell>
          <cell r="H97">
            <v>3.492</v>
          </cell>
          <cell r="I97">
            <v>2.74</v>
          </cell>
          <cell r="J97">
            <v>6.5</v>
          </cell>
          <cell r="K97">
            <v>6.5</v>
          </cell>
          <cell r="L97">
            <v>1.36</v>
          </cell>
          <cell r="M97">
            <v>1.36</v>
          </cell>
          <cell r="N97">
            <v>2</v>
          </cell>
          <cell r="O97">
            <v>2</v>
          </cell>
          <cell r="Q97" t="str">
            <v>(㎏/ｍ)</v>
          </cell>
        </row>
        <row r="98">
          <cell r="C98" t="str">
            <v>L-45×45×5</v>
          </cell>
          <cell r="D98">
            <v>45</v>
          </cell>
          <cell r="E98">
            <v>45</v>
          </cell>
          <cell r="F98">
            <v>5</v>
          </cell>
          <cell r="G98">
            <v>5</v>
          </cell>
          <cell r="H98">
            <v>4.3019999999999996</v>
          </cell>
          <cell r="I98">
            <v>3.38</v>
          </cell>
          <cell r="J98">
            <v>7.19</v>
          </cell>
          <cell r="K98">
            <v>7.19</v>
          </cell>
          <cell r="L98">
            <v>1.36</v>
          </cell>
          <cell r="M98">
            <v>1.36</v>
          </cell>
          <cell r="N98">
            <v>2.46</v>
          </cell>
          <cell r="O98">
            <v>2.46</v>
          </cell>
          <cell r="Q98" t="str">
            <v>(㎏/ｍ)</v>
          </cell>
        </row>
        <row r="99">
          <cell r="C99" t="str">
            <v>L-50×50×4</v>
          </cell>
          <cell r="D99">
            <v>50</v>
          </cell>
          <cell r="E99">
            <v>50</v>
          </cell>
          <cell r="F99">
            <v>4</v>
          </cell>
          <cell r="G99">
            <v>4</v>
          </cell>
          <cell r="H99">
            <v>3.8919999999999999</v>
          </cell>
          <cell r="I99">
            <v>3.06</v>
          </cell>
          <cell r="J99">
            <v>9.06</v>
          </cell>
          <cell r="K99">
            <v>9.06</v>
          </cell>
          <cell r="L99">
            <v>1.53</v>
          </cell>
          <cell r="M99">
            <v>1.53</v>
          </cell>
          <cell r="N99">
            <v>2.4900000000000002</v>
          </cell>
          <cell r="O99">
            <v>2.4900000000000002</v>
          </cell>
          <cell r="Q99" t="str">
            <v>(㎏/ｍ)</v>
          </cell>
        </row>
        <row r="100">
          <cell r="C100" t="str">
            <v>L-50×50×5</v>
          </cell>
          <cell r="D100">
            <v>50</v>
          </cell>
          <cell r="E100">
            <v>50</v>
          </cell>
          <cell r="F100">
            <v>5</v>
          </cell>
          <cell r="G100">
            <v>5</v>
          </cell>
          <cell r="H100">
            <v>4.8019999999999996</v>
          </cell>
          <cell r="I100">
            <v>3.77</v>
          </cell>
          <cell r="J100">
            <v>11.1</v>
          </cell>
          <cell r="K100">
            <v>11.1</v>
          </cell>
          <cell r="L100">
            <v>1.52</v>
          </cell>
          <cell r="M100">
            <v>1.52</v>
          </cell>
          <cell r="N100">
            <v>3.08</v>
          </cell>
          <cell r="O100">
            <v>3.08</v>
          </cell>
          <cell r="Q100" t="str">
            <v>(㎏/ｍ)</v>
          </cell>
        </row>
        <row r="101">
          <cell r="C101" t="str">
            <v>L-50×50×6</v>
          </cell>
          <cell r="D101">
            <v>50</v>
          </cell>
          <cell r="E101">
            <v>50</v>
          </cell>
          <cell r="F101">
            <v>6</v>
          </cell>
          <cell r="G101">
            <v>6</v>
          </cell>
          <cell r="H101">
            <v>5.6440000000000001</v>
          </cell>
          <cell r="I101">
            <v>4.43</v>
          </cell>
          <cell r="J101">
            <v>12.6</v>
          </cell>
          <cell r="K101">
            <v>12.6</v>
          </cell>
          <cell r="L101">
            <v>1.5</v>
          </cell>
          <cell r="M101">
            <v>1.5</v>
          </cell>
          <cell r="N101">
            <v>3.55</v>
          </cell>
          <cell r="O101">
            <v>3.55</v>
          </cell>
          <cell r="Q101" t="str">
            <v>(㎏/ｍ)</v>
          </cell>
        </row>
        <row r="102">
          <cell r="C102" t="str">
            <v>L-60×60×4</v>
          </cell>
          <cell r="D102">
            <v>60</v>
          </cell>
          <cell r="E102">
            <v>60</v>
          </cell>
          <cell r="F102">
            <v>4</v>
          </cell>
          <cell r="G102">
            <v>4</v>
          </cell>
          <cell r="H102">
            <v>4.6920000000000002</v>
          </cell>
          <cell r="I102">
            <v>3.68</v>
          </cell>
          <cell r="J102">
            <v>16</v>
          </cell>
          <cell r="K102">
            <v>16</v>
          </cell>
          <cell r="L102">
            <v>1.85</v>
          </cell>
          <cell r="M102">
            <v>1.85</v>
          </cell>
          <cell r="N102">
            <v>3.66</v>
          </cell>
          <cell r="O102">
            <v>3.66</v>
          </cell>
          <cell r="Q102" t="str">
            <v>(㎏/ｍ)</v>
          </cell>
        </row>
        <row r="103">
          <cell r="C103" t="str">
            <v>L-60×60×5</v>
          </cell>
          <cell r="D103">
            <v>60</v>
          </cell>
          <cell r="E103">
            <v>60</v>
          </cell>
          <cell r="F103">
            <v>5</v>
          </cell>
          <cell r="G103">
            <v>5</v>
          </cell>
          <cell r="H103">
            <v>5.8019999999999996</v>
          </cell>
          <cell r="I103">
            <v>4.55</v>
          </cell>
          <cell r="J103">
            <v>19.600000000000001</v>
          </cell>
          <cell r="K103">
            <v>19.600000000000001</v>
          </cell>
          <cell r="L103">
            <v>1.84</v>
          </cell>
          <cell r="M103">
            <v>1.84</v>
          </cell>
          <cell r="N103">
            <v>4.5199999999999996</v>
          </cell>
          <cell r="O103">
            <v>4.5199999999999996</v>
          </cell>
          <cell r="Q103" t="str">
            <v>(㎏/ｍ)</v>
          </cell>
        </row>
        <row r="104">
          <cell r="C104" t="str">
            <v>L-65×65×5</v>
          </cell>
          <cell r="D104">
            <v>65</v>
          </cell>
          <cell r="E104">
            <v>65</v>
          </cell>
          <cell r="F104">
            <v>5</v>
          </cell>
          <cell r="G104">
            <v>5</v>
          </cell>
          <cell r="H104">
            <v>6.3070000000000004</v>
          </cell>
          <cell r="I104">
            <v>5</v>
          </cell>
          <cell r="J104">
            <v>25.3</v>
          </cell>
          <cell r="K104">
            <v>25.3</v>
          </cell>
          <cell r="L104">
            <v>1.99</v>
          </cell>
          <cell r="M104">
            <v>1.99</v>
          </cell>
          <cell r="N104">
            <v>5.35</v>
          </cell>
          <cell r="O104">
            <v>5.35</v>
          </cell>
          <cell r="Q104" t="str">
            <v>(㎏/ｍ)</v>
          </cell>
        </row>
        <row r="105">
          <cell r="C105" t="str">
            <v>L-65×65×6</v>
          </cell>
          <cell r="D105">
            <v>65</v>
          </cell>
          <cell r="E105">
            <v>65</v>
          </cell>
          <cell r="F105">
            <v>6</v>
          </cell>
          <cell r="G105">
            <v>6</v>
          </cell>
          <cell r="H105">
            <v>7.5270000000000001</v>
          </cell>
          <cell r="I105">
            <v>5.91</v>
          </cell>
          <cell r="J105">
            <v>29.4</v>
          </cell>
          <cell r="K105">
            <v>29.4</v>
          </cell>
          <cell r="L105">
            <v>1.98</v>
          </cell>
          <cell r="M105">
            <v>1.98</v>
          </cell>
          <cell r="N105">
            <v>6.27</v>
          </cell>
          <cell r="O105">
            <v>6.27</v>
          </cell>
          <cell r="Q105" t="str">
            <v>(㎏/ｍ)</v>
          </cell>
        </row>
        <row r="106">
          <cell r="C106" t="str">
            <v>L-65×65×8</v>
          </cell>
          <cell r="D106">
            <v>65</v>
          </cell>
          <cell r="E106">
            <v>65</v>
          </cell>
          <cell r="F106">
            <v>8</v>
          </cell>
          <cell r="G106">
            <v>8</v>
          </cell>
          <cell r="H106">
            <v>9.7609999999999992</v>
          </cell>
          <cell r="I106">
            <v>7.66</v>
          </cell>
          <cell r="J106">
            <v>36.799999999999997</v>
          </cell>
          <cell r="K106">
            <v>36.799999999999997</v>
          </cell>
          <cell r="L106">
            <v>1.94</v>
          </cell>
          <cell r="M106">
            <v>1.94</v>
          </cell>
          <cell r="N106">
            <v>7.97</v>
          </cell>
          <cell r="O106">
            <v>7.97</v>
          </cell>
          <cell r="Q106" t="str">
            <v>(㎏/ｍ)</v>
          </cell>
        </row>
        <row r="107">
          <cell r="C107" t="str">
            <v>L-70×70×6</v>
          </cell>
          <cell r="D107">
            <v>70</v>
          </cell>
          <cell r="E107">
            <v>70</v>
          </cell>
          <cell r="F107">
            <v>6</v>
          </cell>
          <cell r="G107">
            <v>6</v>
          </cell>
          <cell r="H107">
            <v>8.1270000000000007</v>
          </cell>
          <cell r="I107">
            <v>6.38</v>
          </cell>
          <cell r="J107">
            <v>37.1</v>
          </cell>
          <cell r="K107">
            <v>37.1</v>
          </cell>
          <cell r="L107">
            <v>2.14</v>
          </cell>
          <cell r="M107">
            <v>2.14</v>
          </cell>
          <cell r="N107">
            <v>7.33</v>
          </cell>
          <cell r="O107">
            <v>7.33</v>
          </cell>
          <cell r="Q107" t="str">
            <v>(㎏/ｍ)</v>
          </cell>
        </row>
        <row r="108">
          <cell r="C108" t="str">
            <v>L-75×75×6</v>
          </cell>
          <cell r="D108">
            <v>75</v>
          </cell>
          <cell r="E108">
            <v>75</v>
          </cell>
          <cell r="F108">
            <v>6</v>
          </cell>
          <cell r="G108">
            <v>6</v>
          </cell>
          <cell r="H108">
            <v>8.7270000000000003</v>
          </cell>
          <cell r="I108">
            <v>6.85</v>
          </cell>
          <cell r="J108">
            <v>46.1</v>
          </cell>
          <cell r="K108">
            <v>46.1</v>
          </cell>
          <cell r="L108">
            <v>2.2999999999999998</v>
          </cell>
          <cell r="M108">
            <v>2.2999999999999998</v>
          </cell>
          <cell r="N108">
            <v>8.4700000000000006</v>
          </cell>
          <cell r="O108">
            <v>8.4700000000000006</v>
          </cell>
          <cell r="Q108" t="str">
            <v>(㎏/ｍ)</v>
          </cell>
        </row>
        <row r="109">
          <cell r="C109" t="str">
            <v>L-75×75×9</v>
          </cell>
          <cell r="D109">
            <v>75</v>
          </cell>
          <cell r="E109">
            <v>75</v>
          </cell>
          <cell r="F109">
            <v>9</v>
          </cell>
          <cell r="G109">
            <v>9</v>
          </cell>
          <cell r="H109">
            <v>12.69</v>
          </cell>
          <cell r="I109">
            <v>9.9600000000000009</v>
          </cell>
          <cell r="J109">
            <v>64.400000000000006</v>
          </cell>
          <cell r="K109">
            <v>64.400000000000006</v>
          </cell>
          <cell r="L109">
            <v>2.25</v>
          </cell>
          <cell r="M109">
            <v>2.25</v>
          </cell>
          <cell r="N109">
            <v>12.1</v>
          </cell>
          <cell r="O109">
            <v>12.1</v>
          </cell>
          <cell r="Q109" t="str">
            <v>(㎏/ｍ)</v>
          </cell>
        </row>
        <row r="110">
          <cell r="C110" t="str">
            <v>L-75×75×12</v>
          </cell>
          <cell r="D110">
            <v>75</v>
          </cell>
          <cell r="E110">
            <v>75</v>
          </cell>
          <cell r="F110">
            <v>12</v>
          </cell>
          <cell r="G110">
            <v>12</v>
          </cell>
          <cell r="H110">
            <v>16.559999999999999</v>
          </cell>
          <cell r="I110">
            <v>13</v>
          </cell>
          <cell r="J110">
            <v>81.900000000000006</v>
          </cell>
          <cell r="K110">
            <v>81.900000000000006</v>
          </cell>
          <cell r="L110">
            <v>2.2200000000000002</v>
          </cell>
          <cell r="M110">
            <v>2.2200000000000002</v>
          </cell>
          <cell r="N110">
            <v>15.7</v>
          </cell>
          <cell r="O110">
            <v>15.7</v>
          </cell>
          <cell r="Q110" t="str">
            <v>(㎏/ｍ)</v>
          </cell>
        </row>
        <row r="111">
          <cell r="C111" t="str">
            <v>L-80×80×6</v>
          </cell>
          <cell r="D111">
            <v>80</v>
          </cell>
          <cell r="E111">
            <v>80</v>
          </cell>
          <cell r="F111">
            <v>6</v>
          </cell>
          <cell r="G111">
            <v>6</v>
          </cell>
          <cell r="H111">
            <v>9.327</v>
          </cell>
          <cell r="I111">
            <v>7.32</v>
          </cell>
          <cell r="J111">
            <v>56.4</v>
          </cell>
          <cell r="K111">
            <v>56.4</v>
          </cell>
          <cell r="L111">
            <v>2.46</v>
          </cell>
          <cell r="M111">
            <v>2.46</v>
          </cell>
          <cell r="N111">
            <v>9.6999999999999993</v>
          </cell>
          <cell r="O111">
            <v>9.6999999999999993</v>
          </cell>
          <cell r="Q111" t="str">
            <v>(㎏/ｍ)</v>
          </cell>
        </row>
        <row r="112">
          <cell r="C112" t="str">
            <v>L-90×90×6</v>
          </cell>
          <cell r="D112">
            <v>90</v>
          </cell>
          <cell r="E112">
            <v>90</v>
          </cell>
          <cell r="F112">
            <v>6</v>
          </cell>
          <cell r="G112">
            <v>6</v>
          </cell>
          <cell r="H112">
            <v>10.55</v>
          </cell>
          <cell r="I112">
            <v>8.2799999999999994</v>
          </cell>
          <cell r="J112">
            <v>80.7</v>
          </cell>
          <cell r="K112">
            <v>80.7</v>
          </cell>
          <cell r="L112">
            <v>2.77</v>
          </cell>
          <cell r="M112">
            <v>2.77</v>
          </cell>
          <cell r="N112">
            <v>12.3</v>
          </cell>
          <cell r="O112">
            <v>12.3</v>
          </cell>
          <cell r="Q112" t="str">
            <v>(㎏/ｍ)</v>
          </cell>
        </row>
        <row r="113">
          <cell r="C113" t="str">
            <v>L-90×90×7</v>
          </cell>
          <cell r="D113">
            <v>90</v>
          </cell>
          <cell r="E113">
            <v>90</v>
          </cell>
          <cell r="F113">
            <v>7</v>
          </cell>
          <cell r="G113">
            <v>7</v>
          </cell>
          <cell r="H113">
            <v>12.22</v>
          </cell>
          <cell r="I113">
            <v>9.59</v>
          </cell>
          <cell r="J113">
            <v>93</v>
          </cell>
          <cell r="K113">
            <v>93</v>
          </cell>
          <cell r="L113">
            <v>2.76</v>
          </cell>
          <cell r="M113">
            <v>2.76</v>
          </cell>
          <cell r="N113">
            <v>14.2</v>
          </cell>
          <cell r="O113">
            <v>14.2</v>
          </cell>
          <cell r="Q113" t="str">
            <v>(㎏/ｍ)</v>
          </cell>
        </row>
        <row r="114">
          <cell r="C114" t="str">
            <v>L-90×90×10</v>
          </cell>
          <cell r="D114">
            <v>90</v>
          </cell>
          <cell r="E114">
            <v>90</v>
          </cell>
          <cell r="F114">
            <v>10</v>
          </cell>
          <cell r="G114">
            <v>10</v>
          </cell>
          <cell r="H114">
            <v>17</v>
          </cell>
          <cell r="I114">
            <v>13.3</v>
          </cell>
          <cell r="J114">
            <v>125</v>
          </cell>
          <cell r="K114">
            <v>125</v>
          </cell>
          <cell r="L114">
            <v>2.71</v>
          </cell>
          <cell r="M114">
            <v>2.71</v>
          </cell>
          <cell r="N114">
            <v>19.5</v>
          </cell>
          <cell r="O114">
            <v>19.5</v>
          </cell>
          <cell r="Q114" t="str">
            <v>(㎏/ｍ)</v>
          </cell>
        </row>
        <row r="115">
          <cell r="C115" t="str">
            <v>L-90×90×13</v>
          </cell>
          <cell r="D115">
            <v>90</v>
          </cell>
          <cell r="E115">
            <v>90</v>
          </cell>
          <cell r="F115">
            <v>13</v>
          </cell>
          <cell r="G115">
            <v>13</v>
          </cell>
          <cell r="H115">
            <v>21.71</v>
          </cell>
          <cell r="I115">
            <v>17</v>
          </cell>
          <cell r="J115">
            <v>156</v>
          </cell>
          <cell r="K115">
            <v>156</v>
          </cell>
          <cell r="L115">
            <v>2.68</v>
          </cell>
          <cell r="M115">
            <v>2.68</v>
          </cell>
          <cell r="N115">
            <v>24.8</v>
          </cell>
          <cell r="O115">
            <v>24.8</v>
          </cell>
          <cell r="Q115" t="str">
            <v>(㎏/ｍ)</v>
          </cell>
        </row>
        <row r="116">
          <cell r="C116" t="str">
            <v>L-100×100×7</v>
          </cell>
          <cell r="D116">
            <v>100</v>
          </cell>
          <cell r="E116">
            <v>100</v>
          </cell>
          <cell r="F116">
            <v>7</v>
          </cell>
          <cell r="G116">
            <v>7</v>
          </cell>
          <cell r="H116">
            <v>13.62</v>
          </cell>
          <cell r="I116">
            <v>10.7</v>
          </cell>
          <cell r="J116">
            <v>129</v>
          </cell>
          <cell r="K116">
            <v>129</v>
          </cell>
          <cell r="L116">
            <v>3.08</v>
          </cell>
          <cell r="M116">
            <v>3.08</v>
          </cell>
          <cell r="N116">
            <v>17.7</v>
          </cell>
          <cell r="O116">
            <v>17.7</v>
          </cell>
          <cell r="Q116" t="str">
            <v>(㎏/ｍ)</v>
          </cell>
        </row>
        <row r="117">
          <cell r="C117" t="str">
            <v>L-100×100×10</v>
          </cell>
          <cell r="D117">
            <v>100</v>
          </cell>
          <cell r="E117">
            <v>100</v>
          </cell>
          <cell r="F117">
            <v>10</v>
          </cell>
          <cell r="G117">
            <v>10</v>
          </cell>
          <cell r="H117">
            <v>19</v>
          </cell>
          <cell r="I117">
            <v>14.9</v>
          </cell>
          <cell r="J117">
            <v>175</v>
          </cell>
          <cell r="K117">
            <v>175</v>
          </cell>
          <cell r="L117">
            <v>3.03</v>
          </cell>
          <cell r="M117">
            <v>3.03</v>
          </cell>
          <cell r="N117">
            <v>24.4</v>
          </cell>
          <cell r="O117">
            <v>24.4</v>
          </cell>
          <cell r="Q117" t="str">
            <v>(㎏/ｍ)</v>
          </cell>
        </row>
        <row r="118">
          <cell r="C118" t="str">
            <v>L-100×100×13</v>
          </cell>
          <cell r="D118">
            <v>100</v>
          </cell>
          <cell r="E118">
            <v>100</v>
          </cell>
          <cell r="F118">
            <v>13</v>
          </cell>
          <cell r="G118">
            <v>13</v>
          </cell>
          <cell r="H118">
            <v>24.31</v>
          </cell>
          <cell r="I118">
            <v>19.100000000000001</v>
          </cell>
          <cell r="J118">
            <v>220</v>
          </cell>
          <cell r="K118">
            <v>220</v>
          </cell>
          <cell r="L118">
            <v>3</v>
          </cell>
          <cell r="M118">
            <v>3</v>
          </cell>
          <cell r="N118">
            <v>31.1</v>
          </cell>
          <cell r="O118">
            <v>31.1</v>
          </cell>
          <cell r="Q118" t="str">
            <v>(㎏/ｍ)</v>
          </cell>
        </row>
        <row r="119">
          <cell r="C119" t="str">
            <v>L-120×120×8</v>
          </cell>
          <cell r="D119">
            <v>120</v>
          </cell>
          <cell r="E119">
            <v>120</v>
          </cell>
          <cell r="F119">
            <v>8</v>
          </cell>
          <cell r="G119">
            <v>8</v>
          </cell>
          <cell r="H119">
            <v>18.760000000000002</v>
          </cell>
          <cell r="I119">
            <v>14.7</v>
          </cell>
          <cell r="J119">
            <v>258</v>
          </cell>
          <cell r="K119">
            <v>258</v>
          </cell>
          <cell r="L119">
            <v>3.71</v>
          </cell>
          <cell r="M119">
            <v>3.71</v>
          </cell>
          <cell r="N119">
            <v>29.5</v>
          </cell>
          <cell r="O119">
            <v>29.5</v>
          </cell>
          <cell r="Q119" t="str">
            <v>(㎏/ｍ)</v>
          </cell>
        </row>
        <row r="120">
          <cell r="C120" t="str">
            <v>L-130×130×9</v>
          </cell>
          <cell r="D120">
            <v>130</v>
          </cell>
          <cell r="E120">
            <v>130</v>
          </cell>
          <cell r="F120">
            <v>9</v>
          </cell>
          <cell r="G120">
            <v>9</v>
          </cell>
          <cell r="H120">
            <v>22.74</v>
          </cell>
          <cell r="I120">
            <v>17.899999999999999</v>
          </cell>
          <cell r="J120">
            <v>366</v>
          </cell>
          <cell r="K120">
            <v>366</v>
          </cell>
          <cell r="L120">
            <v>4.01</v>
          </cell>
          <cell r="M120">
            <v>4.01</v>
          </cell>
          <cell r="N120">
            <v>38.700000000000003</v>
          </cell>
          <cell r="O120">
            <v>38.700000000000003</v>
          </cell>
          <cell r="Q120" t="str">
            <v>(㎏/ｍ)</v>
          </cell>
        </row>
        <row r="121">
          <cell r="C121" t="str">
            <v>L-130×130×12</v>
          </cell>
          <cell r="D121">
            <v>130</v>
          </cell>
          <cell r="E121">
            <v>130</v>
          </cell>
          <cell r="F121">
            <v>12</v>
          </cell>
          <cell r="G121">
            <v>12</v>
          </cell>
          <cell r="H121">
            <v>29.76</v>
          </cell>
          <cell r="I121">
            <v>23.4</v>
          </cell>
          <cell r="J121">
            <v>467</v>
          </cell>
          <cell r="K121">
            <v>467</v>
          </cell>
          <cell r="L121">
            <v>3.96</v>
          </cell>
          <cell r="M121">
            <v>3.96</v>
          </cell>
          <cell r="N121">
            <v>49.9</v>
          </cell>
          <cell r="O121">
            <v>49.9</v>
          </cell>
          <cell r="Q121" t="str">
            <v>(㎏/ｍ)</v>
          </cell>
        </row>
        <row r="122">
          <cell r="C122" t="str">
            <v>L-130×130×15</v>
          </cell>
          <cell r="D122">
            <v>130</v>
          </cell>
          <cell r="E122">
            <v>130</v>
          </cell>
          <cell r="F122">
            <v>15</v>
          </cell>
          <cell r="G122">
            <v>15</v>
          </cell>
          <cell r="H122">
            <v>36.75</v>
          </cell>
          <cell r="I122">
            <v>28.8</v>
          </cell>
          <cell r="J122">
            <v>568</v>
          </cell>
          <cell r="K122">
            <v>568</v>
          </cell>
          <cell r="L122">
            <v>3.93</v>
          </cell>
          <cell r="M122">
            <v>3.93</v>
          </cell>
          <cell r="N122">
            <v>61.5</v>
          </cell>
          <cell r="O122">
            <v>61.5</v>
          </cell>
          <cell r="Q122" t="str">
            <v>(㎏/ｍ)</v>
          </cell>
        </row>
        <row r="123">
          <cell r="C123" t="str">
            <v>L-150×150×12</v>
          </cell>
          <cell r="D123">
            <v>150</v>
          </cell>
          <cell r="E123">
            <v>150</v>
          </cell>
          <cell r="F123">
            <v>12</v>
          </cell>
          <cell r="G123">
            <v>12</v>
          </cell>
          <cell r="H123">
            <v>34.770000000000003</v>
          </cell>
          <cell r="I123">
            <v>27.3</v>
          </cell>
          <cell r="J123">
            <v>740</v>
          </cell>
          <cell r="K123">
            <v>740</v>
          </cell>
          <cell r="L123">
            <v>4.6100000000000003</v>
          </cell>
          <cell r="M123">
            <v>4.6100000000000003</v>
          </cell>
          <cell r="N123">
            <v>68.2</v>
          </cell>
          <cell r="O123">
            <v>68.2</v>
          </cell>
          <cell r="Q123" t="str">
            <v>(㎏/ｍ)</v>
          </cell>
        </row>
        <row r="124">
          <cell r="C124" t="str">
            <v>L-150×150×15</v>
          </cell>
          <cell r="D124">
            <v>150</v>
          </cell>
          <cell r="E124">
            <v>150</v>
          </cell>
          <cell r="F124">
            <v>15</v>
          </cell>
          <cell r="G124">
            <v>15</v>
          </cell>
          <cell r="H124">
            <v>42.74</v>
          </cell>
          <cell r="I124">
            <v>33.6</v>
          </cell>
          <cell r="J124">
            <v>888</v>
          </cell>
          <cell r="K124">
            <v>888</v>
          </cell>
          <cell r="L124">
            <v>4.5599999999999996</v>
          </cell>
          <cell r="M124">
            <v>4.5599999999999996</v>
          </cell>
          <cell r="N124">
            <v>82.6</v>
          </cell>
          <cell r="O124">
            <v>82.6</v>
          </cell>
          <cell r="Q124" t="str">
            <v>(㎏/ｍ)</v>
          </cell>
        </row>
        <row r="125">
          <cell r="C125" t="str">
            <v>L-150×150×19</v>
          </cell>
          <cell r="D125">
            <v>150</v>
          </cell>
          <cell r="E125">
            <v>150</v>
          </cell>
          <cell r="F125">
            <v>19</v>
          </cell>
          <cell r="G125">
            <v>19</v>
          </cell>
          <cell r="H125">
            <v>53.38</v>
          </cell>
          <cell r="I125">
            <v>41.9</v>
          </cell>
          <cell r="J125">
            <v>1090</v>
          </cell>
          <cell r="K125">
            <v>1090</v>
          </cell>
          <cell r="L125">
            <v>4.5199999999999996</v>
          </cell>
          <cell r="M125">
            <v>4.5199999999999996</v>
          </cell>
          <cell r="N125">
            <v>103</v>
          </cell>
          <cell r="O125">
            <v>103</v>
          </cell>
          <cell r="Q125" t="str">
            <v>(㎏/ｍ)</v>
          </cell>
        </row>
        <row r="126">
          <cell r="C126" t="str">
            <v>L-175×175×12</v>
          </cell>
          <cell r="D126">
            <v>175</v>
          </cell>
          <cell r="E126">
            <v>175</v>
          </cell>
          <cell r="F126">
            <v>12</v>
          </cell>
          <cell r="G126">
            <v>12</v>
          </cell>
          <cell r="H126">
            <v>40.520000000000003</v>
          </cell>
          <cell r="I126">
            <v>31.8</v>
          </cell>
          <cell r="J126">
            <v>1170</v>
          </cell>
          <cell r="K126">
            <v>1170</v>
          </cell>
          <cell r="L126">
            <v>5.38</v>
          </cell>
          <cell r="M126">
            <v>5.38</v>
          </cell>
          <cell r="N126">
            <v>91.8</v>
          </cell>
          <cell r="O126">
            <v>91.8</v>
          </cell>
          <cell r="Q126" t="str">
            <v>(㎏/ｍ)</v>
          </cell>
        </row>
        <row r="127">
          <cell r="C127" t="str">
            <v>L-175×175×15</v>
          </cell>
          <cell r="D127">
            <v>175</v>
          </cell>
          <cell r="E127">
            <v>175</v>
          </cell>
          <cell r="F127">
            <v>15</v>
          </cell>
          <cell r="G127">
            <v>15</v>
          </cell>
          <cell r="H127">
            <v>50.21</v>
          </cell>
          <cell r="I127">
            <v>39.4</v>
          </cell>
          <cell r="J127">
            <v>1440</v>
          </cell>
          <cell r="K127">
            <v>1440</v>
          </cell>
          <cell r="L127">
            <v>5.35</v>
          </cell>
          <cell r="M127">
            <v>5.35</v>
          </cell>
          <cell r="N127">
            <v>114</v>
          </cell>
          <cell r="O127">
            <v>114</v>
          </cell>
          <cell r="Q127" t="str">
            <v>(㎏/ｍ)</v>
          </cell>
        </row>
        <row r="128">
          <cell r="C128" t="str">
            <v>L-200×200×15</v>
          </cell>
          <cell r="D128">
            <v>200</v>
          </cell>
          <cell r="E128">
            <v>200</v>
          </cell>
          <cell r="F128">
            <v>15</v>
          </cell>
          <cell r="G128">
            <v>15</v>
          </cell>
          <cell r="H128">
            <v>57.75</v>
          </cell>
          <cell r="I128">
            <v>45.3</v>
          </cell>
          <cell r="J128">
            <v>2180</v>
          </cell>
          <cell r="K128">
            <v>2180</v>
          </cell>
          <cell r="L128">
            <v>6.14</v>
          </cell>
          <cell r="M128">
            <v>6.14</v>
          </cell>
          <cell r="N128">
            <v>150</v>
          </cell>
          <cell r="O128">
            <v>150</v>
          </cell>
          <cell r="Q128" t="str">
            <v>(㎏/ｍ)</v>
          </cell>
        </row>
        <row r="129">
          <cell r="C129" t="str">
            <v>L-200×200×20</v>
          </cell>
          <cell r="D129">
            <v>200</v>
          </cell>
          <cell r="E129">
            <v>200</v>
          </cell>
          <cell r="F129">
            <v>20</v>
          </cell>
          <cell r="G129">
            <v>20</v>
          </cell>
          <cell r="H129">
            <v>76</v>
          </cell>
          <cell r="I129">
            <v>59.7</v>
          </cell>
          <cell r="J129">
            <v>2820</v>
          </cell>
          <cell r="K129">
            <v>2820</v>
          </cell>
          <cell r="L129">
            <v>6.09</v>
          </cell>
          <cell r="M129">
            <v>6.09</v>
          </cell>
          <cell r="N129">
            <v>197</v>
          </cell>
          <cell r="O129">
            <v>197</v>
          </cell>
          <cell r="Q129" t="str">
            <v>(㎏/ｍ)</v>
          </cell>
        </row>
        <row r="130">
          <cell r="C130" t="str">
            <v>L-200×200×25</v>
          </cell>
          <cell r="D130">
            <v>200</v>
          </cell>
          <cell r="E130">
            <v>200</v>
          </cell>
          <cell r="F130">
            <v>25</v>
          </cell>
          <cell r="G130">
            <v>25</v>
          </cell>
          <cell r="H130">
            <v>93.75</v>
          </cell>
          <cell r="I130">
            <v>73.599999999999994</v>
          </cell>
          <cell r="J130">
            <v>3420</v>
          </cell>
          <cell r="K130">
            <v>3420</v>
          </cell>
          <cell r="L130">
            <v>6.04</v>
          </cell>
          <cell r="M130">
            <v>6.04</v>
          </cell>
          <cell r="N130">
            <v>242</v>
          </cell>
          <cell r="O130">
            <v>242</v>
          </cell>
          <cell r="Q130" t="str">
            <v>(㎏/ｍ)</v>
          </cell>
        </row>
        <row r="131">
          <cell r="C131" t="str">
            <v>L-250×250×25</v>
          </cell>
          <cell r="D131">
            <v>250</v>
          </cell>
          <cell r="E131">
            <v>250</v>
          </cell>
          <cell r="F131">
            <v>25</v>
          </cell>
          <cell r="G131">
            <v>25</v>
          </cell>
          <cell r="H131">
            <v>119.4</v>
          </cell>
          <cell r="I131">
            <v>93.7</v>
          </cell>
          <cell r="J131">
            <v>6950</v>
          </cell>
          <cell r="K131">
            <v>6950</v>
          </cell>
          <cell r="L131">
            <v>7.63</v>
          </cell>
          <cell r="M131">
            <v>7.63</v>
          </cell>
          <cell r="N131">
            <v>388</v>
          </cell>
          <cell r="O131">
            <v>388</v>
          </cell>
          <cell r="Q131" t="str">
            <v>(㎏/ｍ)</v>
          </cell>
        </row>
        <row r="132">
          <cell r="C132" t="str">
            <v>L-250×250×35</v>
          </cell>
          <cell r="D132">
            <v>250</v>
          </cell>
          <cell r="E132">
            <v>250</v>
          </cell>
          <cell r="F132">
            <v>35</v>
          </cell>
          <cell r="G132">
            <v>35</v>
          </cell>
          <cell r="H132">
            <v>162.6</v>
          </cell>
          <cell r="I132">
            <v>128</v>
          </cell>
          <cell r="J132">
            <v>9110</v>
          </cell>
          <cell r="K132">
            <v>9110</v>
          </cell>
          <cell r="L132">
            <v>7.49</v>
          </cell>
          <cell r="M132">
            <v>7.49</v>
          </cell>
          <cell r="N132">
            <v>519</v>
          </cell>
          <cell r="O132">
            <v>519</v>
          </cell>
          <cell r="Q132" t="str">
            <v>(㎏/ｍ)</v>
          </cell>
        </row>
        <row r="134">
          <cell r="C134" t="str">
            <v>PL-1.2t</v>
          </cell>
          <cell r="I134">
            <v>9.42</v>
          </cell>
          <cell r="Q134" t="str">
            <v>(㎏/㎡)</v>
          </cell>
        </row>
        <row r="135">
          <cell r="C135" t="str">
            <v>PL-1.6t</v>
          </cell>
          <cell r="I135">
            <v>12.56</v>
          </cell>
          <cell r="Q135" t="str">
            <v>(㎏/㎡)</v>
          </cell>
        </row>
        <row r="136">
          <cell r="C136" t="str">
            <v>PL-2.3t</v>
          </cell>
          <cell r="I136">
            <v>18.054999999999996</v>
          </cell>
          <cell r="Q136" t="str">
            <v>(㎏/㎡)</v>
          </cell>
        </row>
        <row r="137">
          <cell r="C137" t="str">
            <v>PL-3.2t</v>
          </cell>
          <cell r="I137">
            <v>25.12</v>
          </cell>
          <cell r="Q137" t="str">
            <v>(㎏/㎡)</v>
          </cell>
        </row>
        <row r="138">
          <cell r="C138" t="str">
            <v>PL-4.5t</v>
          </cell>
          <cell r="I138">
            <v>35.324999999999996</v>
          </cell>
          <cell r="Q138" t="str">
            <v>(㎏/㎡)</v>
          </cell>
        </row>
      </sheetData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積算資料"/>
      <sheetName val="殻処理経済比較表 "/>
      <sheetName val="単価決定一覧表"/>
      <sheetName val="質問事項等"/>
    </sheetNames>
    <sheetDataSet>
      <sheetData sheetId="0" refreshError="1"/>
      <sheetData sheetId="1" refreshError="1"/>
      <sheetData sheetId="2"/>
      <sheetData sheetId="3">
        <row r="132">
          <cell r="AJ132">
            <v>23</v>
          </cell>
        </row>
      </sheetData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表紙"/>
      <sheetName val="舗装集計"/>
      <sheetName val="オーバーレイ"/>
      <sheetName val="初期画面"/>
      <sheetName val="条件設定"/>
      <sheetName val="DATA"/>
      <sheetName val="用紙"/>
      <sheetName val="HOGO"/>
      <sheetName val="Module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表"/>
      <sheetName val="条数一覧"/>
      <sheetName val="土工集計"/>
      <sheetName val="延長調書"/>
      <sheetName val="管路控除"/>
      <sheetName val="土工縦断控除"/>
      <sheetName val="ヶ所調書"/>
      <sheetName val="管材料集計"/>
      <sheetName val="管数量"/>
      <sheetName val="仮設管路"/>
      <sheetName val="仮設集計"/>
      <sheetName val="付帯工総括"/>
      <sheetName val="as切断"/>
      <sheetName val="co切断"/>
      <sheetName val="舗装撤去"/>
      <sheetName val="歩車道境界"/>
      <sheetName val="花壇撤去"/>
      <sheetName val="排水工撤去"/>
      <sheetName val="覆工板"/>
      <sheetName val="単位数量表紙"/>
      <sheetName val="管路単位数量"/>
      <sheetName val="構造物単位数量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表"/>
      <sheetName val="条数一覧"/>
      <sheetName val="土工集計"/>
      <sheetName val="延長調書"/>
      <sheetName val="管路控除"/>
      <sheetName val="土工縦断控除"/>
      <sheetName val="ヶ所調書"/>
      <sheetName val="管材料集計"/>
      <sheetName val="管数量"/>
      <sheetName val="仮設管路"/>
      <sheetName val="仮設集計"/>
      <sheetName val="付帯工総括"/>
      <sheetName val="as切断"/>
      <sheetName val="co切断"/>
      <sheetName val="舗装撤去"/>
      <sheetName val="歩車道境界"/>
      <sheetName val="花壇撤去"/>
      <sheetName val="排水工撤去"/>
      <sheetName val="覆工板"/>
      <sheetName val="単位数量表紙"/>
      <sheetName val="管路単位数量"/>
      <sheetName val="構造物単位数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横断暗渠A2"/>
    </sheetNames>
    <sheetDataSet>
      <sheetData sheetId="0" refreshError="1">
        <row r="99">
          <cell r="O99">
            <v>106.45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路取付集計表"/>
      <sheetName val="ﾊﾝﾄﾞﾎｰﾙ工（Ｃ）"/>
      <sheetName val="ﾊﾝﾄﾞﾎｰﾙ工（Ｄ）"/>
      <sheetName val="ﾊﾝﾄﾞﾎｰﾙ工（Ｅ）"/>
      <sheetName val="管路取付工(a)"/>
      <sheetName val="管路取付工(b)"/>
      <sheetName val="管路取付工(c)"/>
      <sheetName val="触ってないもの→"/>
      <sheetName val="単位当り (3)"/>
      <sheetName val="管路取付工"/>
      <sheetName val="算出用単価"/>
      <sheetName val="数量計算書"/>
      <sheetName val="坂路工１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U-0-0-Ｂ入力"/>
      <sheetName val="計算書"/>
      <sheetName val="数量内訳書"/>
    </sheetNames>
    <sheetDataSet>
      <sheetData sheetId="0" refreshError="1"/>
      <sheetData sheetId="1">
        <row r="17">
          <cell r="E17">
            <v>6.42</v>
          </cell>
        </row>
      </sheetData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工区"/>
      <sheetName val="第2工区"/>
      <sheetName val="第3工区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内表紙"/>
      <sheetName val="河川土工"/>
      <sheetName val="腹付工"/>
      <sheetName val="作業土工"/>
      <sheetName val="土量計算"/>
      <sheetName val="ブロック工"/>
      <sheetName val="側溝工"/>
      <sheetName val="街渠桝工"/>
      <sheetName val="桝蓋"/>
      <sheetName val="単位数量表紙"/>
      <sheetName val="単位数量"/>
      <sheetName val="目地面積"/>
      <sheetName val="間詰コン表紙"/>
      <sheetName val="間詰コン"/>
      <sheetName val="撤去工表紙"/>
      <sheetName val="撤去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ブックの説明"/>
      <sheetName val="ﾃｰﾌﾞﾙ"/>
      <sheetName val="表紙&amp;説明"/>
      <sheetName val="中表紙"/>
      <sheetName val="複相式INPUT"/>
      <sheetName val="複相式集計表"/>
      <sheetName val="複相式計算表"/>
      <sheetName val="複相←→単相"/>
      <sheetName val="単相式INPUT"/>
      <sheetName val="単相式集計表"/>
      <sheetName val="単相式計算表"/>
    </sheetNames>
    <sheetDataSet>
      <sheetData sheetId="0"/>
      <sheetData sheetId="1">
        <row r="11">
          <cell r="J11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 t="str">
            <v>薬液注入工　数量計算表（二重管ストレーナ単相式）</v>
          </cell>
        </row>
        <row r="3">
          <cell r="F3" t="str">
            <v>数量集計表</v>
          </cell>
        </row>
        <row r="5">
          <cell r="F5" t="str">
            <v>ＮＯ.１　</v>
          </cell>
          <cell r="G5" t="str">
            <v>ＮＯ.２　</v>
          </cell>
          <cell r="H5" t="str">
            <v>ＮＯ.３　</v>
          </cell>
          <cell r="I5" t="str">
            <v>ＮＯ.４　</v>
          </cell>
          <cell r="J5" t="str">
            <v>ＮＯ.５　</v>
          </cell>
        </row>
        <row r="6">
          <cell r="D6" t="str">
            <v xml:space="preserve">施工箇所 </v>
          </cell>
          <cell r="F6" t="str">
            <v>立坑側部</v>
          </cell>
          <cell r="G6" t="str">
            <v>立坑側部</v>
          </cell>
          <cell r="H6" t="str">
            <v>立坑側部</v>
          </cell>
          <cell r="I6" t="str">
            <v>立坑側部</v>
          </cell>
          <cell r="J6" t="str">
            <v>立坑側部</v>
          </cell>
          <cell r="K6" t="str">
            <v>小計</v>
          </cell>
        </row>
        <row r="7">
          <cell r="A7" t="str">
            <v>　項          目</v>
          </cell>
          <cell r="E7" t="str">
            <v>単位</v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9">
          <cell r="A9" t="str">
            <v>　注　入　面　積；Ａ</v>
          </cell>
          <cell r="E9" t="str">
            <v>㎡</v>
          </cell>
          <cell r="F9">
            <v>12.292999999999999</v>
          </cell>
          <cell r="G9">
            <v>10</v>
          </cell>
          <cell r="H9">
            <v>12.292999999999999</v>
          </cell>
          <cell r="I9">
            <v>10</v>
          </cell>
          <cell r="J9">
            <v>12.292999999999999</v>
          </cell>
          <cell r="K9">
            <v>56.878999999999998</v>
          </cell>
        </row>
        <row r="11">
          <cell r="A11" t="str">
            <v>削</v>
          </cell>
          <cell r="B11" t="str">
            <v>粘　性　土；L0_1</v>
          </cell>
          <cell r="E11" t="str">
            <v>ｍ</v>
          </cell>
          <cell r="F11">
            <v>1</v>
          </cell>
          <cell r="G11">
            <v>2.5</v>
          </cell>
          <cell r="H11">
            <v>1</v>
          </cell>
          <cell r="I11">
            <v>2.5</v>
          </cell>
          <cell r="J11">
            <v>1</v>
          </cell>
          <cell r="K11">
            <v>8</v>
          </cell>
        </row>
        <row r="13">
          <cell r="A13" t="str">
            <v>孔</v>
          </cell>
          <cell r="B13" t="str">
            <v>砂　質　土；L0_2</v>
          </cell>
          <cell r="E13" t="str">
            <v>ｍ</v>
          </cell>
          <cell r="F13">
            <v>2</v>
          </cell>
          <cell r="G13">
            <v>3.5</v>
          </cell>
          <cell r="H13">
            <v>2</v>
          </cell>
          <cell r="I13">
            <v>3.5</v>
          </cell>
          <cell r="J13">
            <v>2</v>
          </cell>
          <cell r="K13">
            <v>13</v>
          </cell>
        </row>
        <row r="15">
          <cell r="A15" t="str">
            <v>長</v>
          </cell>
          <cell r="B15" t="str">
            <v>砂　礫　土；L0_3</v>
          </cell>
          <cell r="E15" t="str">
            <v>ｍ</v>
          </cell>
          <cell r="F15">
            <v>7.4</v>
          </cell>
          <cell r="G15">
            <v>4.5</v>
          </cell>
          <cell r="H15">
            <v>7.4</v>
          </cell>
          <cell r="I15">
            <v>4.5</v>
          </cell>
          <cell r="J15">
            <v>7.4</v>
          </cell>
          <cell r="K15">
            <v>31.200000000000003</v>
          </cell>
        </row>
        <row r="17">
          <cell r="A17" t="str">
            <v>L0</v>
          </cell>
          <cell r="B17" t="str">
            <v>計</v>
          </cell>
          <cell r="E17" t="str">
            <v>ｍ</v>
          </cell>
          <cell r="F17">
            <v>10.4</v>
          </cell>
          <cell r="G17">
            <v>10.5</v>
          </cell>
          <cell r="H17">
            <v>10.4</v>
          </cell>
          <cell r="I17">
            <v>10.5</v>
          </cell>
          <cell r="J17">
            <v>10.4</v>
          </cell>
          <cell r="K17">
            <v>52.199999999999996</v>
          </cell>
        </row>
        <row r="18">
          <cell r="D18" t="str">
            <v xml:space="preserve"> 0～ 4 ；L1_1</v>
          </cell>
          <cell r="E18" t="str">
            <v>ｍ</v>
          </cell>
          <cell r="F18">
            <v>0.2</v>
          </cell>
          <cell r="G18">
            <v>0.6</v>
          </cell>
          <cell r="H18">
            <v>0.2</v>
          </cell>
          <cell r="I18">
            <v>0.6</v>
          </cell>
          <cell r="J18">
            <v>0.2</v>
          </cell>
          <cell r="K18">
            <v>1.8</v>
          </cell>
        </row>
        <row r="19">
          <cell r="A19" t="str">
            <v>土</v>
          </cell>
          <cell r="B19" t="str">
            <v>粘性土</v>
          </cell>
          <cell r="D19" t="str">
            <v xml:space="preserve"> 4～ 8 ；L1_2</v>
          </cell>
          <cell r="E19" t="str">
            <v>ｍ</v>
          </cell>
          <cell r="F19">
            <v>0.3</v>
          </cell>
          <cell r="G19">
            <v>0.7</v>
          </cell>
          <cell r="H19">
            <v>0.3</v>
          </cell>
          <cell r="I19">
            <v>0.7</v>
          </cell>
          <cell r="J19">
            <v>0.3</v>
          </cell>
          <cell r="K19">
            <v>2.2999999999999998</v>
          </cell>
        </row>
        <row r="20">
          <cell r="A20" t="str">
            <v>質</v>
          </cell>
          <cell r="C20" t="str">
            <v>Ｎ</v>
          </cell>
          <cell r="D20" t="str">
            <v xml:space="preserve"> 8～15 ；L1_3</v>
          </cell>
          <cell r="E20" t="str">
            <v>ｍ</v>
          </cell>
          <cell r="F20">
            <v>0.4</v>
          </cell>
          <cell r="G20">
            <v>0.8</v>
          </cell>
          <cell r="H20">
            <v>0.4</v>
          </cell>
          <cell r="I20">
            <v>0.8</v>
          </cell>
          <cell r="J20">
            <v>0.4</v>
          </cell>
          <cell r="K20">
            <v>2.8000000000000003</v>
          </cell>
        </row>
        <row r="21">
          <cell r="A21" t="str">
            <v>別</v>
          </cell>
          <cell r="D21" t="str">
            <v xml:space="preserve"> 0～10 ；L1_4</v>
          </cell>
          <cell r="E21" t="str">
            <v>ｍ</v>
          </cell>
          <cell r="F21">
            <v>0.5</v>
          </cell>
          <cell r="G21">
            <v>0.9</v>
          </cell>
          <cell r="H21">
            <v>0.5</v>
          </cell>
          <cell r="I21">
            <v>0.9</v>
          </cell>
          <cell r="J21">
            <v>0.5</v>
          </cell>
          <cell r="K21">
            <v>3.3</v>
          </cell>
        </row>
        <row r="22">
          <cell r="A22" t="str">
            <v>注</v>
          </cell>
          <cell r="B22" t="str">
            <v>砂質土</v>
          </cell>
          <cell r="D22" t="str">
            <v xml:space="preserve"> 10～30；L1_5</v>
          </cell>
          <cell r="E22" t="str">
            <v>ｍ</v>
          </cell>
          <cell r="F22">
            <v>0.6</v>
          </cell>
          <cell r="G22">
            <v>1</v>
          </cell>
          <cell r="H22">
            <v>0.6</v>
          </cell>
          <cell r="I22">
            <v>1</v>
          </cell>
          <cell r="J22">
            <v>0.6</v>
          </cell>
          <cell r="K22">
            <v>3.8000000000000003</v>
          </cell>
        </row>
        <row r="23">
          <cell r="A23" t="str">
            <v>入</v>
          </cell>
          <cell r="D23" t="str">
            <v xml:space="preserve"> 30以上；L1_6</v>
          </cell>
          <cell r="E23" t="str">
            <v>ｍ</v>
          </cell>
          <cell r="F23">
            <v>0.7</v>
          </cell>
          <cell r="G23">
            <v>1.1000000000000001</v>
          </cell>
          <cell r="H23">
            <v>0.7</v>
          </cell>
          <cell r="I23">
            <v>1.1000000000000001</v>
          </cell>
          <cell r="J23">
            <v>0.7</v>
          </cell>
          <cell r="K23">
            <v>4.3</v>
          </cell>
        </row>
        <row r="24">
          <cell r="A24" t="str">
            <v>長</v>
          </cell>
          <cell r="C24" t="str">
            <v>値</v>
          </cell>
          <cell r="D24" t="str">
            <v xml:space="preserve"> 10～30；L1_7</v>
          </cell>
          <cell r="E24" t="str">
            <v>ｍ</v>
          </cell>
          <cell r="F24">
            <v>0.8</v>
          </cell>
          <cell r="G24">
            <v>1.2</v>
          </cell>
          <cell r="H24">
            <v>0.8</v>
          </cell>
          <cell r="I24">
            <v>1.2</v>
          </cell>
          <cell r="J24">
            <v>0.8</v>
          </cell>
          <cell r="K24">
            <v>4.8</v>
          </cell>
        </row>
        <row r="25">
          <cell r="A25" t="str">
            <v>L1</v>
          </cell>
          <cell r="B25" t="str">
            <v>砂礫土</v>
          </cell>
          <cell r="D25" t="str">
            <v xml:space="preserve"> 30～50；L1_8</v>
          </cell>
          <cell r="E25" t="str">
            <v>ｍ</v>
          </cell>
          <cell r="F25">
            <v>0.9</v>
          </cell>
          <cell r="G25">
            <v>1.3</v>
          </cell>
          <cell r="H25">
            <v>0.9</v>
          </cell>
          <cell r="I25">
            <v>1.3</v>
          </cell>
          <cell r="J25">
            <v>0.9</v>
          </cell>
          <cell r="K25">
            <v>5.3000000000000007</v>
          </cell>
        </row>
        <row r="26">
          <cell r="D26" t="str">
            <v xml:space="preserve"> 50以上；L1_9</v>
          </cell>
          <cell r="E26" t="str">
            <v>ｍ</v>
          </cell>
          <cell r="F26">
            <v>1</v>
          </cell>
          <cell r="G26">
            <v>1.4</v>
          </cell>
          <cell r="H26">
            <v>1</v>
          </cell>
          <cell r="I26">
            <v>1.4</v>
          </cell>
          <cell r="J26">
            <v>1</v>
          </cell>
          <cell r="K26">
            <v>5.8</v>
          </cell>
        </row>
        <row r="28">
          <cell r="B28" t="str">
            <v>計</v>
          </cell>
          <cell r="E28" t="str">
            <v>ｍ</v>
          </cell>
          <cell r="F28">
            <v>5.4</v>
          </cell>
          <cell r="G28">
            <v>9</v>
          </cell>
          <cell r="H28">
            <v>5.4</v>
          </cell>
          <cell r="I28">
            <v>9</v>
          </cell>
          <cell r="J28">
            <v>5.4</v>
          </cell>
          <cell r="K28">
            <v>34.200000000000003</v>
          </cell>
        </row>
        <row r="30">
          <cell r="A30" t="str">
            <v>　土被り部引抜長；L2</v>
          </cell>
          <cell r="E30" t="str">
            <v>ｍ</v>
          </cell>
          <cell r="F30">
            <v>5</v>
          </cell>
          <cell r="G30">
            <v>1.5</v>
          </cell>
          <cell r="H30">
            <v>5</v>
          </cell>
          <cell r="I30">
            <v>1.5</v>
          </cell>
          <cell r="J30">
            <v>5</v>
          </cell>
          <cell r="K30">
            <v>18</v>
          </cell>
        </row>
        <row r="31">
          <cell r="A31" t="str">
            <v>注</v>
          </cell>
          <cell r="B31" t="str">
            <v>粘性土</v>
          </cell>
          <cell r="D31" t="str">
            <v>溶液形　VY_1</v>
          </cell>
          <cell r="E31" t="str">
            <v>ｋι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>
            <v>0</v>
          </cell>
        </row>
        <row r="32">
          <cell r="C32" t="str">
            <v>注</v>
          </cell>
          <cell r="D32" t="str">
            <v>懸濁形　VK_1</v>
          </cell>
          <cell r="E32" t="str">
            <v>ｋι</v>
          </cell>
          <cell r="F32">
            <v>2.4710000000000001</v>
          </cell>
          <cell r="G32">
            <v>4.99</v>
          </cell>
          <cell r="H32">
            <v>2.4710000000000001</v>
          </cell>
          <cell r="I32">
            <v>4.99</v>
          </cell>
          <cell r="J32">
            <v>2.4710000000000001</v>
          </cell>
          <cell r="K32">
            <v>17.393000000000001</v>
          </cell>
        </row>
        <row r="33">
          <cell r="A33" t="str">
            <v>入</v>
          </cell>
          <cell r="B33" t="str">
            <v>砂質土</v>
          </cell>
          <cell r="C33" t="str">
            <v>入</v>
          </cell>
          <cell r="D33" t="str">
            <v>溶液形　VY_2</v>
          </cell>
          <cell r="E33" t="str">
            <v>ｋι</v>
          </cell>
          <cell r="F33">
            <v>6.6260000000000003</v>
          </cell>
          <cell r="G33">
            <v>9.11</v>
          </cell>
          <cell r="H33">
            <v>6.6260000000000003</v>
          </cell>
          <cell r="I33">
            <v>9.11</v>
          </cell>
          <cell r="J33">
            <v>6.6260000000000003</v>
          </cell>
          <cell r="K33">
            <v>38.097999999999999</v>
          </cell>
        </row>
        <row r="34">
          <cell r="C34" t="str">
            <v>材</v>
          </cell>
          <cell r="D34" t="str">
            <v>懸濁形　VK_2</v>
          </cell>
          <cell r="E34" t="str">
            <v>ｋι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>
            <v>0</v>
          </cell>
        </row>
        <row r="35">
          <cell r="A35" t="str">
            <v>量</v>
          </cell>
          <cell r="B35" t="str">
            <v>砂礫土</v>
          </cell>
          <cell r="C35" t="str">
            <v>量</v>
          </cell>
          <cell r="D35" t="str">
            <v>溶液形　VY_3</v>
          </cell>
          <cell r="E35" t="str">
            <v>ｋι</v>
          </cell>
          <cell r="F35">
            <v>10.055999999999999</v>
          </cell>
          <cell r="G35" t="str">
            <v/>
          </cell>
          <cell r="H35">
            <v>10.055999999999999</v>
          </cell>
          <cell r="I35" t="str">
            <v/>
          </cell>
          <cell r="J35">
            <v>10.055999999999999</v>
          </cell>
          <cell r="K35">
            <v>30.167999999999999</v>
          </cell>
        </row>
        <row r="36">
          <cell r="D36" t="str">
            <v>懸濁形　VK_3</v>
          </cell>
          <cell r="E36" t="str">
            <v>ｋι</v>
          </cell>
          <cell r="F36" t="str">
            <v/>
          </cell>
          <cell r="G36">
            <v>9.8350000000000009</v>
          </cell>
          <cell r="H36" t="str">
            <v/>
          </cell>
          <cell r="I36">
            <v>9.8350000000000009</v>
          </cell>
          <cell r="J36" t="str">
            <v/>
          </cell>
          <cell r="K36">
            <v>19.670000000000002</v>
          </cell>
        </row>
        <row r="37">
          <cell r="A37" t="str">
            <v>Ｖ</v>
          </cell>
          <cell r="D37" t="str">
            <v>溶液形</v>
          </cell>
          <cell r="E37" t="str">
            <v>ｋι</v>
          </cell>
          <cell r="F37">
            <v>16.681999999999999</v>
          </cell>
          <cell r="G37">
            <v>9.11</v>
          </cell>
          <cell r="H37">
            <v>16.681999999999999</v>
          </cell>
          <cell r="I37">
            <v>9.11</v>
          </cell>
          <cell r="J37">
            <v>16.681999999999999</v>
          </cell>
          <cell r="K37">
            <v>68.265999999999991</v>
          </cell>
        </row>
        <row r="38">
          <cell r="D38" t="str">
            <v>懸濁形</v>
          </cell>
          <cell r="E38" t="str">
            <v>ｋι</v>
          </cell>
          <cell r="F38">
            <v>2.4710000000000001</v>
          </cell>
          <cell r="G38">
            <v>14.825000000000001</v>
          </cell>
          <cell r="H38">
            <v>2.4710000000000001</v>
          </cell>
          <cell r="I38">
            <v>14.825000000000001</v>
          </cell>
          <cell r="J38">
            <v>2.4710000000000001</v>
          </cell>
          <cell r="K38">
            <v>37.063000000000002</v>
          </cell>
        </row>
        <row r="39">
          <cell r="D39" t="str">
            <v>計(溶液+懸濁)</v>
          </cell>
          <cell r="E39" t="str">
            <v>ｋι</v>
          </cell>
          <cell r="F39">
            <v>19.152999999999999</v>
          </cell>
          <cell r="G39">
            <v>23.935000000000002</v>
          </cell>
          <cell r="H39">
            <v>19.152999999999999</v>
          </cell>
          <cell r="I39">
            <v>23.935000000000002</v>
          </cell>
          <cell r="J39">
            <v>19.152999999999999</v>
          </cell>
          <cell r="K39">
            <v>105.32900000000001</v>
          </cell>
        </row>
        <row r="41">
          <cell r="A41" t="str">
            <v>　注　入　本　数；ｎ　</v>
          </cell>
          <cell r="E41" t="str">
            <v>本</v>
          </cell>
          <cell r="F41">
            <v>13</v>
          </cell>
          <cell r="G41">
            <v>10</v>
          </cell>
          <cell r="H41">
            <v>13</v>
          </cell>
          <cell r="I41">
            <v>10</v>
          </cell>
          <cell r="J41">
            <v>13</v>
          </cell>
          <cell r="K41">
            <v>59</v>
          </cell>
        </row>
        <row r="43">
          <cell r="A43" t="str">
            <v>　１本当り注入量；Ｑs</v>
          </cell>
          <cell r="E43" t="str">
            <v>ι</v>
          </cell>
          <cell r="F43">
            <v>1473.3</v>
          </cell>
          <cell r="G43">
            <v>2393.5</v>
          </cell>
          <cell r="H43">
            <v>1473.3</v>
          </cell>
          <cell r="I43">
            <v>2393.5</v>
          </cell>
          <cell r="J43">
            <v>1473.3</v>
          </cell>
          <cell r="K43">
            <v>9206.9</v>
          </cell>
        </row>
        <row r="45">
          <cell r="A45" t="str">
            <v>1</v>
          </cell>
          <cell r="B45" t="str">
            <v>機械準備時間　；Ｔ1</v>
          </cell>
          <cell r="E45" t="str">
            <v>分</v>
          </cell>
          <cell r="F45">
            <v>16</v>
          </cell>
          <cell r="G45">
            <v>16</v>
          </cell>
          <cell r="H45">
            <v>16</v>
          </cell>
          <cell r="I45">
            <v>16</v>
          </cell>
          <cell r="J45">
            <v>16</v>
          </cell>
          <cell r="K45">
            <v>80</v>
          </cell>
        </row>
        <row r="46">
          <cell r="A46" t="str">
            <v>本</v>
          </cell>
        </row>
        <row r="47">
          <cell r="A47" t="str">
            <v>当</v>
          </cell>
          <cell r="B47" t="str">
            <v>削 孔 時 間 　；Ｔ2</v>
          </cell>
          <cell r="E47" t="str">
            <v>分</v>
          </cell>
          <cell r="F47">
            <v>49.6</v>
          </cell>
          <cell r="G47">
            <v>49.6</v>
          </cell>
          <cell r="H47">
            <v>49.6</v>
          </cell>
          <cell r="I47">
            <v>49.6</v>
          </cell>
          <cell r="J47">
            <v>49.6</v>
          </cell>
          <cell r="K47">
            <v>248</v>
          </cell>
        </row>
        <row r="48">
          <cell r="A48" t="str">
            <v>り</v>
          </cell>
        </row>
        <row r="49">
          <cell r="A49" t="str">
            <v>施</v>
          </cell>
          <cell r="B49" t="str">
            <v>注 入 時 間　 ；Ｔ3</v>
          </cell>
          <cell r="E49" t="str">
            <v>分</v>
          </cell>
          <cell r="F49">
            <v>81.900000000000006</v>
          </cell>
          <cell r="G49">
            <v>133</v>
          </cell>
          <cell r="H49">
            <v>81.900000000000006</v>
          </cell>
          <cell r="I49">
            <v>133</v>
          </cell>
          <cell r="J49">
            <v>81.900000000000006</v>
          </cell>
          <cell r="K49">
            <v>511.70000000000005</v>
          </cell>
        </row>
        <row r="50">
          <cell r="A50" t="str">
            <v>工</v>
          </cell>
        </row>
        <row r="51">
          <cell r="A51" t="str">
            <v>時</v>
          </cell>
          <cell r="B51" t="str">
            <v>土被り引抜時間；Ｔ4</v>
          </cell>
          <cell r="E51" t="str">
            <v>分</v>
          </cell>
          <cell r="F51">
            <v>10</v>
          </cell>
          <cell r="G51">
            <v>3</v>
          </cell>
          <cell r="H51">
            <v>10</v>
          </cell>
          <cell r="I51">
            <v>3</v>
          </cell>
          <cell r="J51">
            <v>10</v>
          </cell>
          <cell r="K51">
            <v>36</v>
          </cell>
        </row>
        <row r="52">
          <cell r="A52" t="str">
            <v>間</v>
          </cell>
        </row>
        <row r="53">
          <cell r="B53" t="str">
            <v>　計　　　　　；Ｔs</v>
          </cell>
          <cell r="E53" t="str">
            <v>分</v>
          </cell>
          <cell r="F53">
            <v>157.5</v>
          </cell>
          <cell r="G53">
            <v>201.6</v>
          </cell>
          <cell r="H53">
            <v>157.5</v>
          </cell>
          <cell r="I53">
            <v>201.6</v>
          </cell>
          <cell r="J53">
            <v>157.5</v>
          </cell>
          <cell r="K53">
            <v>875.7</v>
          </cell>
        </row>
        <row r="55">
          <cell r="A55" t="str">
            <v>１日当り施工本数</v>
          </cell>
          <cell r="D55" t="str">
            <v>セット数</v>
          </cell>
          <cell r="E55" t="str">
            <v>ｾｯﾄ</v>
          </cell>
          <cell r="F55">
            <v>2</v>
          </cell>
          <cell r="G55">
            <v>2</v>
          </cell>
          <cell r="H55">
            <v>2</v>
          </cell>
          <cell r="I55">
            <v>2</v>
          </cell>
          <cell r="J55">
            <v>2</v>
          </cell>
          <cell r="K55">
            <v>10</v>
          </cell>
        </row>
        <row r="57">
          <cell r="D57" t="str">
            <v>本数；Ｎ</v>
          </cell>
          <cell r="E57" t="str">
            <v>本</v>
          </cell>
          <cell r="F57">
            <v>5</v>
          </cell>
          <cell r="G57">
            <v>3.9</v>
          </cell>
          <cell r="H57">
            <v>5</v>
          </cell>
          <cell r="I57">
            <v>3.9</v>
          </cell>
          <cell r="J57">
            <v>5</v>
          </cell>
          <cell r="K57">
            <v>22.8</v>
          </cell>
        </row>
        <row r="59">
          <cell r="A59" t="str">
            <v>　施　工　日　数；Ｄ</v>
          </cell>
          <cell r="E59" t="str">
            <v>日</v>
          </cell>
          <cell r="F59">
            <v>2.6</v>
          </cell>
          <cell r="G59">
            <v>2.6</v>
          </cell>
          <cell r="H59">
            <v>2.6</v>
          </cell>
          <cell r="I59">
            <v>2.6</v>
          </cell>
          <cell r="J59">
            <v>2.6</v>
          </cell>
          <cell r="K59">
            <v>13</v>
          </cell>
        </row>
        <row r="62">
          <cell r="A62">
            <v>1</v>
          </cell>
        </row>
      </sheetData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起点側総括表"/>
      <sheetName val="終点側総括表"/>
      <sheetName val="入力項目"/>
    </sheetNames>
    <sheetDataSet>
      <sheetData sheetId="0" refreshError="1"/>
      <sheetData sheetId="1" refreshError="1"/>
      <sheetData sheetId="2">
        <row r="3">
          <cell r="J3" t="str">
            <v>ｍ</v>
          </cell>
        </row>
        <row r="4">
          <cell r="J4" t="str">
            <v>㎡</v>
          </cell>
        </row>
        <row r="5">
          <cell r="J5" t="str">
            <v>ｍ3</v>
          </cell>
        </row>
        <row r="6">
          <cell r="J6" t="str">
            <v>ｔ</v>
          </cell>
        </row>
        <row r="7">
          <cell r="J7" t="str">
            <v>kg</v>
          </cell>
        </row>
        <row r="8">
          <cell r="J8" t="str">
            <v>箇所</v>
          </cell>
        </row>
        <row r="9">
          <cell r="J9" t="str">
            <v>掛㎡</v>
          </cell>
        </row>
        <row r="10">
          <cell r="J10" t="str">
            <v>空m3</v>
          </cell>
        </row>
        <row r="11">
          <cell r="J11" t="str">
            <v>〃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計算"/>
      <sheetName val="総括表"/>
      <sheetName val="設計書"/>
      <sheetName val="ＩＮＰ１"/>
      <sheetName val="両側歩道概算工事費"/>
      <sheetName val="管路取付工"/>
      <sheetName val="総括"/>
      <sheetName val="許容通水量"/>
      <sheetName val="納入仕様書表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明細書"/>
      <sheetName val="代価表"/>
      <sheetName val="代価一覧"/>
      <sheetName val="代価雛形"/>
      <sheetName val="作業シート"/>
      <sheetName val="単価表"/>
      <sheetName val="機械単価"/>
      <sheetName val="労務費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"/>
      <sheetName val="応力度表"/>
      <sheetName val="応力度表_基礎"/>
      <sheetName val="せん断力"/>
      <sheetName val="要素"/>
      <sheetName val="断面力"/>
      <sheetName val="断面力_L1-2"/>
      <sheetName val="断面力_L2"/>
      <sheetName val="断面力_基礎"/>
      <sheetName val="斜引張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2">
          <cell r="C22" t="str">
            <v>D6</v>
          </cell>
        </row>
        <row r="23">
          <cell r="C23" t="str">
            <v>D10</v>
          </cell>
        </row>
        <row r="24">
          <cell r="C24" t="str">
            <v>D13</v>
          </cell>
        </row>
        <row r="25">
          <cell r="C25" t="str">
            <v>D16</v>
          </cell>
        </row>
        <row r="26">
          <cell r="C26" t="str">
            <v>D19</v>
          </cell>
        </row>
        <row r="27">
          <cell r="C27" t="str">
            <v>D22</v>
          </cell>
        </row>
        <row r="28">
          <cell r="C28" t="str">
            <v>D25</v>
          </cell>
        </row>
        <row r="29">
          <cell r="C29" t="str">
            <v>D29</v>
          </cell>
        </row>
        <row r="30">
          <cell r="C30" t="str">
            <v>D32</v>
          </cell>
        </row>
        <row r="31">
          <cell r="C31" t="str">
            <v>D35</v>
          </cell>
        </row>
        <row r="32">
          <cell r="C32" t="str">
            <v>D38</v>
          </cell>
        </row>
        <row r="33">
          <cell r="C33" t="str">
            <v>D42</v>
          </cell>
        </row>
        <row r="34">
          <cell r="C34" t="str">
            <v>D51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"/>
      <sheetName val="2000"/>
      <sheetName val="応力度表"/>
      <sheetName val="底版設計"/>
    </sheetNames>
    <sheetDataSet>
      <sheetData sheetId="0" refreshError="1">
        <row r="20">
          <cell r="O20" t="str">
            <v>D10</v>
          </cell>
        </row>
        <row r="21">
          <cell r="O21" t="str">
            <v>D13</v>
          </cell>
        </row>
        <row r="22">
          <cell r="O22" t="str">
            <v>D16</v>
          </cell>
        </row>
        <row r="23">
          <cell r="O23" t="str">
            <v>D19</v>
          </cell>
        </row>
        <row r="24">
          <cell r="O24" t="str">
            <v>D22</v>
          </cell>
        </row>
        <row r="25">
          <cell r="O25" t="str">
            <v>D25</v>
          </cell>
        </row>
        <row r="26">
          <cell r="O26" t="str">
            <v>D29</v>
          </cell>
        </row>
        <row r="27">
          <cell r="O27" t="str">
            <v>D32</v>
          </cell>
        </row>
        <row r="28">
          <cell r="O28" t="str">
            <v>D35</v>
          </cell>
        </row>
        <row r="29">
          <cell r="O29" t="str">
            <v>D38</v>
          </cell>
        </row>
        <row r="30">
          <cell r="O30" t="str">
            <v>D41</v>
          </cell>
        </row>
        <row r="31">
          <cell r="O31" t="str">
            <v>D51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削工- 南"/>
      <sheetName val="数量計算書(切削)"/>
      <sheetName val="数量計算書(切削) (2)"/>
      <sheetName val="数量計算書(切削) (4)"/>
      <sheetName val="切削工-北"/>
      <sheetName val="数量計算書(切削) (7)"/>
      <sheetName val="数量計算書(土量)"/>
      <sheetName val="数量計算書(土量) (2)"/>
      <sheetName val="数量計算書(土量) (3)"/>
      <sheetName val="数量計算書(土量) (4)"/>
      <sheetName val="数量計算書(土量) (5-1)"/>
    </sheetNames>
    <sheetDataSet>
      <sheetData sheetId="0"/>
      <sheetData sheetId="1">
        <row r="6">
          <cell r="A6" t="str">
            <v>-3+3.5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項目"/>
      <sheetName val="PU3 300"/>
      <sheetName val="PU3 300(2)"/>
      <sheetName val="Ｌ型側溝"/>
      <sheetName val="舗装止めコンクリート"/>
      <sheetName val="PU3 300ｸﾞﾚｰﾁﾝｸﾞ"/>
      <sheetName val="PU3 400"/>
      <sheetName val="PU3 400(２)"/>
      <sheetName val="集水桝Ａ型"/>
      <sheetName val="集水桝Ｂ型"/>
      <sheetName val="集水桝Ｃ型 "/>
    </sheetNames>
    <sheetDataSet>
      <sheetData sheetId="0">
        <row r="3">
          <cell r="J3" t="str">
            <v>１ヶ所当たり</v>
          </cell>
        </row>
        <row r="4">
          <cell r="J4" t="str">
            <v>１基当たり</v>
          </cell>
        </row>
        <row r="5">
          <cell r="J5" t="str">
            <v>１式当たり</v>
          </cell>
        </row>
        <row r="6">
          <cell r="J6" t="str">
            <v>１組当たり</v>
          </cell>
        </row>
        <row r="7">
          <cell r="J7" t="str">
            <v>１個当たり</v>
          </cell>
        </row>
        <row r="12">
          <cell r="J12" t="str">
            <v>１．０ｍ当たり</v>
          </cell>
        </row>
        <row r="13">
          <cell r="J13" t="str">
            <v>１０．０ｍ当たり</v>
          </cell>
        </row>
        <row r="14">
          <cell r="J14" t="str">
            <v>１００．０ｍ当たり</v>
          </cell>
        </row>
        <row r="17">
          <cell r="J17" t="str">
            <v>１㎡当たり</v>
          </cell>
        </row>
        <row r="18">
          <cell r="J18" t="str">
            <v>１０㎡当たり</v>
          </cell>
        </row>
        <row r="19">
          <cell r="J19" t="str">
            <v>１００㎡当たり</v>
          </cell>
        </row>
        <row r="22">
          <cell r="J22" t="str">
            <v>１ｍ３当たり</v>
          </cell>
        </row>
        <row r="23">
          <cell r="J23" t="str">
            <v>１０ｍ３当たり</v>
          </cell>
        </row>
        <row r="24">
          <cell r="J24" t="str">
            <v>１００ｍ３当たり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場製作工"/>
      <sheetName val="工場製品輸送工"/>
      <sheetName val="河川土工"/>
      <sheetName val="軽量盛土工"/>
      <sheetName val="水門本体工"/>
      <sheetName val="護床工"/>
      <sheetName val="付属物設置工"/>
      <sheetName val="鋼管理橋上部工"/>
      <sheetName val="橋梁現場塗装工"/>
      <sheetName val="床版工"/>
      <sheetName val="橋梁付属物工(鋼管理橋）"/>
      <sheetName val="橋梁足場等設置工(鋼管理橋)"/>
      <sheetName val="橋梁現場塗装工(鋼管理橋)"/>
      <sheetName val="コンクリート管理橋上部工(PC橋）"/>
      <sheetName val="コンクリート管理橋上部工(PCホロースラブ橋)"/>
      <sheetName val="橋梁付属物工(コンクリート管理橋)"/>
      <sheetName val="橋梁足場等設置工(コンクリート管理橋)"/>
      <sheetName val="舗装工"/>
      <sheetName val="内訳数量表1"/>
      <sheetName val="内訳数量表2"/>
      <sheetName val="内訳数量表3"/>
      <sheetName val="別紙-1"/>
      <sheetName val="別紙-2"/>
      <sheetName val="別紙-3"/>
      <sheetName val="別紙-4"/>
      <sheetName val="別紙-5"/>
      <sheetName val="別紙-6"/>
      <sheetName val="別紙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場製作工"/>
      <sheetName val="工場製品輸送工"/>
      <sheetName val="道路土工"/>
      <sheetName val="軽量盛土工"/>
      <sheetName val="橋台工"/>
      <sheetName val="RC橋脚工"/>
      <sheetName val="鋼製橋脚工"/>
      <sheetName val="護岸基礎工"/>
      <sheetName val="矢板護岸工"/>
      <sheetName val="法覆護岸工"/>
      <sheetName val="擁壁護岸工"/>
      <sheetName val="内訳数量表1"/>
      <sheetName val="内訳数量表2"/>
      <sheetName val="内訳数量表3"/>
      <sheetName val="別紙-1"/>
      <sheetName val="別紙-2"/>
      <sheetName val="別紙-3"/>
      <sheetName val="別紙-4"/>
      <sheetName val="別紙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ア条件"/>
      <sheetName val="ア集計"/>
      <sheetName val="ア内訳"/>
    </sheetNames>
    <sheetDataSet>
      <sheetData sheetId="0" refreshError="1">
        <row r="7">
          <cell r="A7" t="str">
            <v>自由長</v>
          </cell>
          <cell r="B7">
            <v>25</v>
          </cell>
          <cell r="I7" t="str">
            <v>F20TA</v>
          </cell>
          <cell r="J7" t="str">
            <v>F40TA</v>
          </cell>
        </row>
        <row r="8">
          <cell r="A8" t="str">
            <v>定着体長</v>
          </cell>
          <cell r="B8">
            <v>3</v>
          </cell>
          <cell r="H8" t="str">
            <v>構成</v>
          </cell>
          <cell r="I8" t="str">
            <v>1*φ15.2</v>
          </cell>
          <cell r="J8" t="str">
            <v>1*φ17.8</v>
          </cell>
        </row>
        <row r="9">
          <cell r="H9" t="str">
            <v>削孔径　(無)</v>
          </cell>
          <cell r="I9">
            <v>90</v>
          </cell>
          <cell r="J9">
            <v>90</v>
          </cell>
        </row>
        <row r="10">
          <cell r="A10" t="str">
            <v>礫混り土砂</v>
          </cell>
          <cell r="B10">
            <v>25</v>
          </cell>
          <cell r="C10" t="str">
            <v>①</v>
          </cell>
          <cell r="D10" t="str">
            <v>(①+②)=(③+④)？</v>
          </cell>
          <cell r="H10" t="str">
            <v xml:space="preserve">             (有)</v>
          </cell>
          <cell r="I10">
            <v>115</v>
          </cell>
          <cell r="J10">
            <v>115</v>
          </cell>
        </row>
        <row r="11">
          <cell r="A11" t="str">
            <v>軟岩</v>
          </cell>
          <cell r="B11">
            <v>3</v>
          </cell>
          <cell r="C11" t="str">
            <v>②</v>
          </cell>
          <cell r="D11" t="str">
            <v>Ｏ．Ｋ．</v>
          </cell>
          <cell r="H11" t="str">
            <v>注入パイプ径</v>
          </cell>
          <cell r="I11">
            <v>27</v>
          </cell>
          <cell r="J11">
            <v>21.5</v>
          </cell>
        </row>
        <row r="12">
          <cell r="A12" t="str">
            <v>自由長部削孔長</v>
          </cell>
          <cell r="B12">
            <v>25</v>
          </cell>
          <cell r="C12" t="str">
            <v>③</v>
          </cell>
          <cell r="D12" t="str">
            <v>(アンカー長-ガス管長)=(①+②)and(③+④)？</v>
          </cell>
          <cell r="H12" t="str">
            <v>スライドパイプ径</v>
          </cell>
          <cell r="I12">
            <v>34</v>
          </cell>
          <cell r="J12">
            <v>37</v>
          </cell>
        </row>
        <row r="13">
          <cell r="A13" t="str">
            <v>定着長部削孔長</v>
          </cell>
          <cell r="B13">
            <v>3</v>
          </cell>
          <cell r="C13" t="str">
            <v>④</v>
          </cell>
          <cell r="D13" t="str">
            <v>Ｏ．Ｋ．</v>
          </cell>
          <cell r="H13" t="str">
            <v>マンション長</v>
          </cell>
          <cell r="I13">
            <v>360</v>
          </cell>
          <cell r="J13">
            <v>370</v>
          </cell>
        </row>
        <row r="14">
          <cell r="H14" t="str">
            <v>定着体長　1</v>
          </cell>
          <cell r="I14">
            <v>1200</v>
          </cell>
          <cell r="J14">
            <v>1500</v>
          </cell>
        </row>
        <row r="15">
          <cell r="A15" t="str">
            <v>ガス管長</v>
          </cell>
          <cell r="B15">
            <v>0</v>
          </cell>
          <cell r="C15" t="str">
            <v>m</v>
          </cell>
          <cell r="H15">
            <v>2</v>
          </cell>
          <cell r="I15">
            <v>1800</v>
          </cell>
          <cell r="J15">
            <v>2200</v>
          </cell>
        </row>
        <row r="16">
          <cell r="H16" t="str">
            <v>定着体径</v>
          </cell>
          <cell r="I16">
            <v>38.1</v>
          </cell>
          <cell r="J16">
            <v>45</v>
          </cell>
        </row>
        <row r="17">
          <cell r="A17" t="str">
            <v>グラウト割増係数</v>
          </cell>
          <cell r="B17">
            <v>3</v>
          </cell>
          <cell r="I17" t="str">
            <v xml:space="preserve">1*φ15.2  F20TA  </v>
          </cell>
          <cell r="J17" t="str">
            <v>1*φ17.8  F40TA</v>
          </cell>
        </row>
        <row r="18">
          <cell r="I18" t="str">
            <v>削孔径　φ90</v>
          </cell>
          <cell r="J18" t="str">
            <v>削孔径　φ90</v>
          </cell>
        </row>
        <row r="19">
          <cell r="I19" t="str">
            <v>削孔径　φ115</v>
          </cell>
          <cell r="J19" t="str">
            <v>削孔径　φ115</v>
          </cell>
        </row>
        <row r="20">
          <cell r="I20" t="str">
            <v>φ27.0</v>
          </cell>
          <cell r="J20" t="str">
            <v>φ21.5</v>
          </cell>
        </row>
        <row r="21">
          <cell r="I21" t="str">
            <v>(F20TA用)</v>
          </cell>
          <cell r="J21" t="str">
            <v>(F40TA用)</v>
          </cell>
        </row>
        <row r="22">
          <cell r="H22" t="str">
            <v>余長</v>
          </cell>
          <cell r="I22">
            <v>100</v>
          </cell>
          <cell r="J22">
            <v>80</v>
          </cell>
        </row>
        <row r="24">
          <cell r="H24" t="str">
            <v>支圧リング長</v>
          </cell>
          <cell r="I24">
            <v>25</v>
          </cell>
          <cell r="J24">
            <v>25</v>
          </cell>
        </row>
        <row r="25">
          <cell r="H25" t="str">
            <v>マン+リン+定1</v>
          </cell>
          <cell r="I25">
            <v>1585</v>
          </cell>
          <cell r="J25">
            <v>1895</v>
          </cell>
        </row>
        <row r="26">
          <cell r="H26" t="str">
            <v>マン+リン+定2</v>
          </cell>
          <cell r="I26">
            <v>2185</v>
          </cell>
          <cell r="J26">
            <v>2595</v>
          </cell>
        </row>
        <row r="27">
          <cell r="H27" t="str">
            <v>アンカープレート</v>
          </cell>
          <cell r="I27" t="str">
            <v>PL-200×200×25</v>
          </cell>
          <cell r="J27" t="str">
            <v>PL-220×220×28</v>
          </cell>
        </row>
        <row r="28">
          <cell r="I28">
            <v>200</v>
          </cell>
          <cell r="J28">
            <v>220</v>
          </cell>
        </row>
        <row r="29">
          <cell r="I29">
            <v>25</v>
          </cell>
          <cell r="J29">
            <v>28</v>
          </cell>
        </row>
        <row r="30">
          <cell r="I30">
            <v>46</v>
          </cell>
          <cell r="J30">
            <v>52</v>
          </cell>
        </row>
      </sheetData>
      <sheetData sheetId="1"/>
      <sheetData sheetId="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工"/>
      <sheetName val="1"/>
      <sheetName val="2"/>
      <sheetName val="法面工"/>
      <sheetName val="3"/>
      <sheetName val="補強土壁工"/>
      <sheetName val="テール"/>
      <sheetName val="4"/>
      <sheetName val="A2路側BL"/>
      <sheetName val="裏込材"/>
      <sheetName val="重力"/>
      <sheetName val="6"/>
      <sheetName val="Sheet1"/>
      <sheetName val="平面数量"/>
      <sheetName val="仮締切工"/>
      <sheetName val="5"/>
      <sheetName val="laroux"/>
      <sheetName val="数    量    総    括    表"/>
      <sheetName val="内訳数量表1"/>
      <sheetName val="ア条件"/>
      <sheetName val="排水構造物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">
          <cell r="A3" t="str">
            <v>路側ブロック積工</v>
          </cell>
        </row>
        <row r="6">
          <cell r="E6" t="str">
            <v>一式当り</v>
          </cell>
        </row>
        <row r="7">
          <cell r="A7" t="str">
            <v>名　　称</v>
          </cell>
          <cell r="B7" t="str">
            <v>規　　格</v>
          </cell>
          <cell r="C7" t="str">
            <v>単位</v>
          </cell>
          <cell r="D7" t="str">
            <v>数　　量</v>
          </cell>
          <cell r="E7" t="str">
            <v>摘　　要</v>
          </cell>
        </row>
        <row r="8">
          <cell r="A8" t="str">
            <v xml:space="preserve"> ﾌﾞﾛｯｸ面積</v>
          </cell>
          <cell r="B8" t="str">
            <v>1:0.5 裏ｺﾝ10cm</v>
          </cell>
          <cell r="C8" t="str">
            <v>ｍ2</v>
          </cell>
          <cell r="D8">
            <v>0</v>
          </cell>
        </row>
        <row r="9">
          <cell r="A9" t="str">
            <v xml:space="preserve"> 裏込材</v>
          </cell>
          <cell r="B9" t="str">
            <v>RC-40</v>
          </cell>
          <cell r="C9" t="str">
            <v>ｍ3</v>
          </cell>
          <cell r="D9">
            <v>0</v>
          </cell>
        </row>
        <row r="10">
          <cell r="A10" t="str">
            <v xml:space="preserve"> 天端ｺﾝｸﾘｰﾄ</v>
          </cell>
          <cell r="C10" t="str">
            <v>ｍ</v>
          </cell>
          <cell r="D10">
            <v>0</v>
          </cell>
        </row>
        <row r="11">
          <cell r="A11" t="str">
            <v xml:space="preserve"> ｺﾝｸﾘｰﾄ基礎工</v>
          </cell>
          <cell r="C11" t="str">
            <v>〃</v>
          </cell>
          <cell r="D1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橋梁下部工"/>
      <sheetName val="加重平均N値"/>
      <sheetName val="鋼管(橋台)"/>
    </sheetNames>
    <sheetDataSet>
      <sheetData sheetId="0"/>
      <sheetData sheetId="1">
        <row r="1">
          <cell r="A1" t="str">
            <v>加重平均N値</v>
          </cell>
        </row>
        <row r="2">
          <cell r="A2" t="str">
            <v>施工箇所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23概算xls"/>
      <sheetName val="分割1"/>
      <sheetName val="#REF"/>
      <sheetName val="換気計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  <sheetName val="集計表 (2)"/>
      <sheetName val="特記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1"/>
      <sheetName val="目次2"/>
      <sheetName val="表紙"/>
      <sheetName val="概算"/>
      <sheetName val="総括"/>
      <sheetName val="集計1"/>
      <sheetName val="集計2"/>
      <sheetName val="撤去"/>
      <sheetName val="計算書"/>
      <sheetName val="ｶｯﾀ-"/>
      <sheetName val="仮設"/>
      <sheetName val="用地"/>
      <sheetName val="舗装1"/>
      <sheetName val="舗装2"/>
      <sheetName val="延長1"/>
      <sheetName val="延長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石・ブロック積工"/>
      <sheetName val="石・ブロック積工調書"/>
      <sheetName val="小型水路工集計表 "/>
      <sheetName val="小型水路調書"/>
      <sheetName val="ロックネット"/>
      <sheetName val="防護柵集計表"/>
      <sheetName val="防護柵調書"/>
      <sheetName val="１式計算書"/>
    </sheetNames>
    <sheetDataSet>
      <sheetData sheetId="0"/>
      <sheetData sheetId="1"/>
      <sheetData sheetId="2" refreshError="1">
        <row r="1">
          <cell r="E1" t="str">
            <v>数    量    総    括    表</v>
          </cell>
        </row>
        <row r="2">
          <cell r="E2" t="str">
            <v>工      種</v>
          </cell>
          <cell r="F2" t="str">
            <v xml:space="preserve"> 種      別</v>
          </cell>
          <cell r="G2" t="str">
            <v>細     別</v>
          </cell>
          <cell r="H2" t="str">
            <v>規格</v>
          </cell>
          <cell r="I2" t="str">
            <v>単 位</v>
          </cell>
          <cell r="J2" t="str">
            <v>数    量</v>
          </cell>
          <cell r="K2" t="str">
            <v>摘    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表紙"/>
      <sheetName val="土工"/>
      <sheetName val="数量計算書"/>
      <sheetName val="1"/>
      <sheetName val="A2路側BL"/>
      <sheetName val="擁壁工"/>
      <sheetName val="総括"/>
      <sheetName val="縁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数量総括表"/>
      <sheetName val="道路土工種数量総括表"/>
      <sheetName val="表紙"/>
      <sheetName val="LV3(除根工)"/>
      <sheetName val="LV5(除根工１２)"/>
      <sheetName val="(除根工A)"/>
      <sheetName val="伐開"/>
      <sheetName val="法面整形面積計算書（盛土部・土）"/>
      <sheetName val="数量集計表 (1)"/>
      <sheetName val="数量集計表 (2)"/>
      <sheetName val="掘削土量計算書1"/>
      <sheetName val="路床盛土土量計算書1"/>
      <sheetName val="路体盛土土量計算書1"/>
      <sheetName val="法面工面積計算書1"/>
      <sheetName val="図有り計算書"/>
      <sheetName val="図無し計算書"/>
      <sheetName val="延長計算書"/>
      <sheetName val="04_除根工"/>
    </sheetNames>
    <definedNames>
      <definedName name="路体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11C8F-986C-4475-B244-3A8E859CF003}">
  <sheetPr codeName="Sheet1"/>
  <dimension ref="A1:K33"/>
  <sheetViews>
    <sheetView tabSelected="1" view="pageBreakPreview" zoomScaleNormal="75" zoomScaleSheetLayoutView="100" workbookViewId="0">
      <selection activeCell="B8" sqref="B8:J8"/>
    </sheetView>
  </sheetViews>
  <sheetFormatPr defaultRowHeight="13.5" x14ac:dyDescent="0.15"/>
  <cols>
    <col min="1" max="2" width="5.625" style="152" customWidth="1"/>
    <col min="3" max="9" width="8.625" style="152" customWidth="1"/>
    <col min="10" max="11" width="5.625" style="152" customWidth="1"/>
    <col min="12" max="16384" width="9" style="152"/>
  </cols>
  <sheetData>
    <row r="1" spans="1:11" ht="24.95" customHeight="1" x14ac:dyDescent="0.15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151"/>
    </row>
    <row r="2" spans="1:11" ht="24.95" customHeight="1" x14ac:dyDescent="0.15">
      <c r="A2" s="153"/>
      <c r="K2" s="154"/>
    </row>
    <row r="3" spans="1:11" ht="24.95" customHeight="1" x14ac:dyDescent="0.15">
      <c r="A3" s="153"/>
      <c r="K3" s="154"/>
    </row>
    <row r="4" spans="1:11" ht="24.95" customHeight="1" x14ac:dyDescent="0.15">
      <c r="A4" s="153"/>
      <c r="K4" s="154"/>
    </row>
    <row r="5" spans="1:11" ht="24.95" customHeight="1" x14ac:dyDescent="0.15">
      <c r="A5" s="153"/>
      <c r="K5" s="154"/>
    </row>
    <row r="6" spans="1:11" ht="24.95" customHeight="1" x14ac:dyDescent="0.15">
      <c r="A6" s="153"/>
      <c r="K6" s="154"/>
    </row>
    <row r="7" spans="1:11" ht="24.95" customHeight="1" x14ac:dyDescent="0.15">
      <c r="A7" s="153"/>
      <c r="K7" s="154"/>
    </row>
    <row r="8" spans="1:11" ht="24.95" customHeight="1" x14ac:dyDescent="0.15">
      <c r="A8" s="153"/>
      <c r="B8" s="271" t="s">
        <v>359</v>
      </c>
      <c r="C8" s="271"/>
      <c r="D8" s="271"/>
      <c r="E8" s="271"/>
      <c r="F8" s="271"/>
      <c r="G8" s="271"/>
      <c r="H8" s="271"/>
      <c r="I8" s="271"/>
      <c r="J8" s="271"/>
      <c r="K8" s="154"/>
    </row>
    <row r="9" spans="1:11" ht="24.95" customHeight="1" x14ac:dyDescent="0.15">
      <c r="A9" s="153"/>
      <c r="B9" s="271" t="s">
        <v>360</v>
      </c>
      <c r="C9" s="271"/>
      <c r="D9" s="271"/>
      <c r="E9" s="271"/>
      <c r="F9" s="271"/>
      <c r="G9" s="271"/>
      <c r="H9" s="271"/>
      <c r="I9" s="271"/>
      <c r="J9" s="271"/>
      <c r="K9" s="154"/>
    </row>
    <row r="10" spans="1:11" ht="24.95" customHeight="1" x14ac:dyDescent="0.15">
      <c r="A10" s="153"/>
      <c r="K10" s="154"/>
    </row>
    <row r="11" spans="1:11" ht="24.95" customHeight="1" x14ac:dyDescent="0.15">
      <c r="A11" s="155"/>
      <c r="B11" s="271" t="s">
        <v>358</v>
      </c>
      <c r="C11" s="271"/>
      <c r="D11" s="271"/>
      <c r="E11" s="271"/>
      <c r="F11" s="271"/>
      <c r="G11" s="271"/>
      <c r="H11" s="271"/>
      <c r="I11" s="271"/>
      <c r="J11" s="271"/>
      <c r="K11" s="156"/>
    </row>
    <row r="12" spans="1:11" ht="24.95" customHeight="1" x14ac:dyDescent="0.15">
      <c r="A12" s="157"/>
      <c r="B12" s="158"/>
      <c r="C12" s="158"/>
      <c r="D12" s="158"/>
      <c r="E12" s="158"/>
      <c r="F12" s="158"/>
      <c r="G12" s="158"/>
      <c r="H12" s="158"/>
      <c r="I12" s="158"/>
      <c r="J12" s="158"/>
      <c r="K12" s="159"/>
    </row>
    <row r="13" spans="1:11" ht="24.95" customHeight="1" x14ac:dyDescent="0.15">
      <c r="A13" s="153"/>
      <c r="D13" s="160"/>
      <c r="E13" s="160"/>
      <c r="F13" s="160"/>
      <c r="G13" s="160"/>
      <c r="H13" s="160"/>
      <c r="K13" s="154"/>
    </row>
    <row r="14" spans="1:11" ht="24.95" customHeight="1" x14ac:dyDescent="0.15">
      <c r="A14" s="153"/>
      <c r="K14" s="154"/>
    </row>
    <row r="15" spans="1:11" s="163" customFormat="1" ht="24.95" customHeight="1" x14ac:dyDescent="0.15">
      <c r="A15" s="155"/>
      <c r="B15" s="161"/>
      <c r="C15" s="161"/>
      <c r="D15" s="161"/>
      <c r="E15" s="161"/>
      <c r="F15" s="161"/>
      <c r="G15" s="161"/>
      <c r="H15" s="161"/>
      <c r="I15" s="161"/>
      <c r="J15" s="161"/>
      <c r="K15" s="162"/>
    </row>
    <row r="16" spans="1:11" ht="24.95" customHeight="1" x14ac:dyDescent="0.15">
      <c r="A16" s="153"/>
      <c r="K16" s="154"/>
    </row>
    <row r="17" spans="1:11" ht="24.95" customHeight="1" x14ac:dyDescent="0.15">
      <c r="A17" s="153"/>
      <c r="K17" s="154"/>
    </row>
    <row r="18" spans="1:11" ht="24.95" customHeight="1" x14ac:dyDescent="0.15">
      <c r="A18" s="153"/>
      <c r="K18" s="154"/>
    </row>
    <row r="19" spans="1:11" ht="24.95" customHeight="1" x14ac:dyDescent="0.15">
      <c r="A19" s="153"/>
      <c r="K19" s="154"/>
    </row>
    <row r="20" spans="1:11" ht="24.95" customHeight="1" x14ac:dyDescent="0.15">
      <c r="A20" s="153"/>
      <c r="K20" s="154"/>
    </row>
    <row r="21" spans="1:11" ht="24.95" customHeight="1" x14ac:dyDescent="0.15">
      <c r="A21" s="153"/>
      <c r="K21" s="154"/>
    </row>
    <row r="22" spans="1:11" ht="24.95" customHeight="1" x14ac:dyDescent="0.15">
      <c r="A22" s="153"/>
      <c r="K22" s="154"/>
    </row>
    <row r="23" spans="1:11" ht="24.95" customHeight="1" x14ac:dyDescent="0.15">
      <c r="A23" s="153"/>
      <c r="K23" s="154"/>
    </row>
    <row r="24" spans="1:11" ht="24.95" customHeight="1" x14ac:dyDescent="0.15">
      <c r="A24" s="153"/>
      <c r="K24" s="154"/>
    </row>
    <row r="25" spans="1:11" ht="24.95" customHeight="1" x14ac:dyDescent="0.15">
      <c r="A25" s="153"/>
      <c r="K25" s="154"/>
    </row>
    <row r="26" spans="1:11" ht="24.95" customHeight="1" x14ac:dyDescent="0.15">
      <c r="A26" s="153"/>
      <c r="K26" s="154"/>
    </row>
    <row r="27" spans="1:11" ht="24.95" customHeight="1" x14ac:dyDescent="0.15">
      <c r="A27" s="153"/>
      <c r="K27" s="154"/>
    </row>
    <row r="28" spans="1:11" ht="24.95" customHeight="1" x14ac:dyDescent="0.15">
      <c r="A28" s="153"/>
      <c r="K28" s="154"/>
    </row>
    <row r="29" spans="1:11" ht="24.95" customHeight="1" x14ac:dyDescent="0.15">
      <c r="A29" s="153"/>
      <c r="K29" s="154"/>
    </row>
    <row r="30" spans="1:11" ht="24.95" customHeight="1" x14ac:dyDescent="0.15">
      <c r="A30" s="153"/>
      <c r="K30" s="154"/>
    </row>
    <row r="31" spans="1:11" ht="24.95" customHeight="1" x14ac:dyDescent="0.15">
      <c r="A31" s="153"/>
      <c r="K31" s="154"/>
    </row>
    <row r="32" spans="1:11" ht="24.95" customHeight="1" x14ac:dyDescent="0.15">
      <c r="A32" s="153"/>
      <c r="K32" s="154"/>
    </row>
    <row r="33" spans="1:11" ht="24.95" customHeight="1" x14ac:dyDescent="0.15">
      <c r="A33" s="164"/>
      <c r="B33" s="165"/>
      <c r="C33" s="165"/>
      <c r="D33" s="165"/>
      <c r="E33" s="165"/>
      <c r="F33" s="165"/>
      <c r="G33" s="165"/>
      <c r="H33" s="165"/>
      <c r="I33" s="165"/>
      <c r="J33" s="165"/>
      <c r="K33" s="166"/>
    </row>
  </sheetData>
  <mergeCells count="3">
    <mergeCell ref="B8:J8"/>
    <mergeCell ref="B9:J9"/>
    <mergeCell ref="B11:J11"/>
  </mergeCells>
  <phoneticPr fontId="6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E41B-E3EA-4CF4-83E3-7407DE8B3830}">
  <sheetPr codeName="Sheet2">
    <pageSetUpPr fitToPage="1"/>
  </sheetPr>
  <dimension ref="A1:M63"/>
  <sheetViews>
    <sheetView view="pageBreakPreview" zoomScaleNormal="100" zoomScaleSheetLayoutView="100" workbookViewId="0"/>
  </sheetViews>
  <sheetFormatPr defaultRowHeight="13.5" x14ac:dyDescent="0.15"/>
  <cols>
    <col min="1" max="1" width="6.625" style="168" customWidth="1"/>
    <col min="2" max="2" width="2.25" style="168" customWidth="1"/>
    <col min="3" max="3" width="10.125" style="168" customWidth="1"/>
    <col min="4" max="6" width="8.625" style="168" customWidth="1"/>
    <col min="7" max="8" width="6.125" style="168" customWidth="1"/>
    <col min="9" max="9" width="8.625" style="168" customWidth="1"/>
    <col min="10" max="10" width="10.625" style="168" customWidth="1"/>
    <col min="11" max="11" width="4" style="168" customWidth="1"/>
    <col min="12" max="12" width="2.375" style="168" customWidth="1"/>
    <col min="13" max="13" width="11.875" style="168" customWidth="1"/>
    <col min="14" max="16384" width="9" style="168"/>
  </cols>
  <sheetData>
    <row r="1" spans="1:13" ht="18.95" customHeight="1" x14ac:dyDescent="0.15">
      <c r="A1" s="211" t="s">
        <v>362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ht="18.95" customHeight="1" x14ac:dyDescent="0.1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18.95" customHeight="1" x14ac:dyDescent="0.15">
      <c r="A3" s="304" t="s">
        <v>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</row>
    <row r="4" spans="1:13" ht="18.95" customHeight="1" x14ac:dyDescent="0.15">
      <c r="A4" s="337" t="s">
        <v>1</v>
      </c>
      <c r="B4" s="338"/>
      <c r="C4" s="307" t="s">
        <v>2</v>
      </c>
      <c r="D4" s="337" t="s">
        <v>3</v>
      </c>
      <c r="E4" s="354"/>
      <c r="F4" s="338"/>
      <c r="G4" s="302" t="s">
        <v>4</v>
      </c>
      <c r="H4" s="302"/>
      <c r="I4" s="301" t="s">
        <v>5</v>
      </c>
      <c r="J4" s="301"/>
      <c r="K4" s="301" t="s">
        <v>6</v>
      </c>
      <c r="L4" s="301"/>
      <c r="M4" s="301"/>
    </row>
    <row r="5" spans="1:13" ht="18.95" customHeight="1" x14ac:dyDescent="0.15">
      <c r="A5" s="339"/>
      <c r="B5" s="340"/>
      <c r="C5" s="309"/>
      <c r="D5" s="339"/>
      <c r="E5" s="355"/>
      <c r="F5" s="340"/>
      <c r="G5" s="302"/>
      <c r="H5" s="302"/>
      <c r="I5" s="244" t="s">
        <v>7</v>
      </c>
      <c r="J5" s="244" t="s">
        <v>8</v>
      </c>
      <c r="K5" s="301"/>
      <c r="L5" s="301"/>
      <c r="M5" s="301"/>
    </row>
    <row r="6" spans="1:13" ht="17.45" customHeight="1" x14ac:dyDescent="0.15">
      <c r="A6" s="318" t="s">
        <v>9</v>
      </c>
      <c r="B6" s="319"/>
      <c r="C6" s="307" t="s">
        <v>10</v>
      </c>
      <c r="D6" s="213" t="s">
        <v>11</v>
      </c>
      <c r="E6" s="245">
        <v>2500</v>
      </c>
      <c r="F6" s="246"/>
      <c r="G6" s="302" t="s">
        <v>12</v>
      </c>
      <c r="H6" s="302"/>
      <c r="I6" s="244">
        <f>ABS(用水路付替!F23)</f>
        <v>155</v>
      </c>
      <c r="J6" s="247">
        <f>ABS(E6*I6/1000)</f>
        <v>387.5</v>
      </c>
      <c r="K6" s="301"/>
      <c r="L6" s="301"/>
      <c r="M6" s="301"/>
    </row>
    <row r="7" spans="1:13" ht="17.45" customHeight="1" x14ac:dyDescent="0.15">
      <c r="A7" s="320"/>
      <c r="B7" s="321"/>
      <c r="C7" s="308"/>
      <c r="D7" s="310"/>
      <c r="E7" s="311"/>
      <c r="F7" s="312"/>
      <c r="G7" s="310"/>
      <c r="H7" s="312"/>
      <c r="I7" s="244"/>
      <c r="J7" s="247"/>
      <c r="K7" s="272"/>
      <c r="L7" s="305"/>
      <c r="M7" s="306"/>
    </row>
    <row r="8" spans="1:13" ht="17.45" customHeight="1" x14ac:dyDescent="0.15">
      <c r="A8" s="320"/>
      <c r="B8" s="321"/>
      <c r="C8" s="308"/>
      <c r="D8" s="213" t="s">
        <v>11</v>
      </c>
      <c r="E8" s="245">
        <v>1250</v>
      </c>
      <c r="F8" s="246"/>
      <c r="G8" s="302" t="s">
        <v>13</v>
      </c>
      <c r="H8" s="302"/>
      <c r="I8" s="244">
        <f>ABS(用水路付替!G23)</f>
        <v>1</v>
      </c>
      <c r="J8" s="247">
        <f>ABS(E8*I8/1000)</f>
        <v>1.25</v>
      </c>
      <c r="K8" s="302"/>
      <c r="L8" s="302"/>
      <c r="M8" s="302"/>
    </row>
    <row r="9" spans="1:13" ht="17.45" customHeight="1" x14ac:dyDescent="0.15">
      <c r="A9" s="320"/>
      <c r="B9" s="321"/>
      <c r="C9" s="309"/>
      <c r="D9" s="310"/>
      <c r="E9" s="311"/>
      <c r="F9" s="312"/>
      <c r="G9" s="310"/>
      <c r="H9" s="312"/>
      <c r="I9" s="244"/>
      <c r="J9" s="247"/>
      <c r="K9" s="310"/>
      <c r="L9" s="311"/>
      <c r="M9" s="312"/>
    </row>
    <row r="10" spans="1:13" ht="17.45" customHeight="1" x14ac:dyDescent="0.15">
      <c r="A10" s="320"/>
      <c r="B10" s="321"/>
      <c r="C10" s="307" t="s">
        <v>14</v>
      </c>
      <c r="D10" s="358" t="s">
        <v>15</v>
      </c>
      <c r="E10" s="245">
        <v>2500</v>
      </c>
      <c r="F10" s="246"/>
      <c r="G10" s="302" t="s">
        <v>16</v>
      </c>
      <c r="H10" s="302"/>
      <c r="I10" s="244">
        <f>ABS(用水路付替!H23)</f>
        <v>7</v>
      </c>
      <c r="J10" s="247">
        <f>ABS(E10*I10/1000)</f>
        <v>17.5</v>
      </c>
      <c r="K10" s="310"/>
      <c r="L10" s="311"/>
      <c r="M10" s="312"/>
    </row>
    <row r="11" spans="1:13" ht="17.45" customHeight="1" x14ac:dyDescent="0.15">
      <c r="A11" s="320"/>
      <c r="B11" s="321"/>
      <c r="C11" s="308"/>
      <c r="D11" s="359"/>
      <c r="E11" s="245">
        <v>2500</v>
      </c>
      <c r="F11" s="248"/>
      <c r="G11" s="302" t="s">
        <v>17</v>
      </c>
      <c r="H11" s="302"/>
      <c r="I11" s="244">
        <f>ABS(用水路付替!I23)</f>
        <v>4</v>
      </c>
      <c r="J11" s="247">
        <f>ABS(E11*I11/1000)</f>
        <v>10</v>
      </c>
      <c r="K11" s="353"/>
      <c r="L11" s="353"/>
      <c r="M11" s="353"/>
    </row>
    <row r="12" spans="1:13" ht="17.45" customHeight="1" x14ac:dyDescent="0.15">
      <c r="A12" s="320"/>
      <c r="B12" s="321"/>
      <c r="C12" s="308"/>
      <c r="D12" s="360"/>
      <c r="E12" s="245">
        <v>2500</v>
      </c>
      <c r="F12" s="248"/>
      <c r="G12" s="310" t="s">
        <v>18</v>
      </c>
      <c r="H12" s="312"/>
      <c r="I12" s="244">
        <f>SUM(用水路付替!J23:S23)</f>
        <v>7</v>
      </c>
      <c r="J12" s="247">
        <v>9.9770000000000003</v>
      </c>
      <c r="K12" s="344" t="s">
        <v>19</v>
      </c>
      <c r="L12" s="345"/>
      <c r="M12" s="346"/>
    </row>
    <row r="13" spans="1:13" ht="17.45" customHeight="1" x14ac:dyDescent="0.15">
      <c r="A13" s="320"/>
      <c r="B13" s="321"/>
      <c r="C13" s="308"/>
      <c r="D13" s="310" t="s">
        <v>20</v>
      </c>
      <c r="E13" s="311"/>
      <c r="F13" s="312"/>
      <c r="G13" s="302"/>
      <c r="H13" s="302"/>
      <c r="I13" s="244">
        <f>SUM(I10:I12)</f>
        <v>18</v>
      </c>
      <c r="J13" s="249">
        <f>SUM(J10:J12)</f>
        <v>37.477000000000004</v>
      </c>
      <c r="K13" s="302"/>
      <c r="L13" s="302"/>
      <c r="M13" s="302"/>
    </row>
    <row r="14" spans="1:13" ht="17.45" customHeight="1" x14ac:dyDescent="0.15">
      <c r="A14" s="320"/>
      <c r="B14" s="321"/>
      <c r="C14" s="308"/>
      <c r="D14" s="337" t="s">
        <v>11</v>
      </c>
      <c r="E14" s="245">
        <v>1250</v>
      </c>
      <c r="F14" s="246"/>
      <c r="G14" s="302" t="s">
        <v>13</v>
      </c>
      <c r="H14" s="302"/>
      <c r="I14" s="244">
        <f>ABS(用水路付替!T23)</f>
        <v>2</v>
      </c>
      <c r="J14" s="247">
        <f>ABS(E14*I14/1000)</f>
        <v>2.5</v>
      </c>
      <c r="K14" s="310"/>
      <c r="L14" s="311"/>
      <c r="M14" s="312"/>
    </row>
    <row r="15" spans="1:13" ht="17.45" customHeight="1" x14ac:dyDescent="0.15">
      <c r="A15" s="320"/>
      <c r="B15" s="321"/>
      <c r="C15" s="308"/>
      <c r="D15" s="339"/>
      <c r="E15" s="245">
        <v>1250</v>
      </c>
      <c r="F15" s="248"/>
      <c r="G15" s="302" t="s">
        <v>18</v>
      </c>
      <c r="H15" s="302"/>
      <c r="I15" s="244">
        <f>SUM(用水路付替!V23:AC23)</f>
        <v>4</v>
      </c>
      <c r="J15" s="247">
        <v>3.4860000000000002</v>
      </c>
      <c r="K15" s="353" t="s">
        <v>21</v>
      </c>
      <c r="L15" s="353"/>
      <c r="M15" s="353"/>
    </row>
    <row r="16" spans="1:13" ht="17.45" customHeight="1" x14ac:dyDescent="0.15">
      <c r="A16" s="320"/>
      <c r="B16" s="321"/>
      <c r="C16" s="309"/>
      <c r="D16" s="302" t="s">
        <v>20</v>
      </c>
      <c r="E16" s="302"/>
      <c r="F16" s="302"/>
      <c r="G16" s="310"/>
      <c r="H16" s="312"/>
      <c r="I16" s="244">
        <f>SUM(I14:I15)</f>
        <v>6</v>
      </c>
      <c r="J16" s="249">
        <f>SUM(J14:J15)</f>
        <v>5.9860000000000007</v>
      </c>
      <c r="K16" s="324"/>
      <c r="L16" s="325"/>
      <c r="M16" s="326"/>
    </row>
    <row r="17" spans="1:13" ht="17.45" customHeight="1" x14ac:dyDescent="0.15">
      <c r="A17" s="320"/>
      <c r="B17" s="321"/>
      <c r="C17" s="310" t="s">
        <v>22</v>
      </c>
      <c r="D17" s="311"/>
      <c r="E17" s="311"/>
      <c r="F17" s="312"/>
      <c r="G17" s="310"/>
      <c r="H17" s="312"/>
      <c r="I17" s="244"/>
      <c r="J17" s="249">
        <f>SUM(J6,J8,J13,J16)</f>
        <v>432.21299999999997</v>
      </c>
      <c r="K17" s="350"/>
      <c r="L17" s="351"/>
      <c r="M17" s="352"/>
    </row>
    <row r="18" spans="1:13" ht="17.45" customHeight="1" x14ac:dyDescent="0.15">
      <c r="A18" s="320"/>
      <c r="B18" s="321"/>
      <c r="C18" s="307" t="s">
        <v>23</v>
      </c>
      <c r="D18" s="341" t="s">
        <v>24</v>
      </c>
      <c r="E18" s="342"/>
      <c r="F18" s="343"/>
      <c r="G18" s="310"/>
      <c r="H18" s="312"/>
      <c r="I18" s="244">
        <f>ABS(用水路付替!F52)</f>
        <v>9</v>
      </c>
      <c r="J18" s="244"/>
      <c r="K18" s="310"/>
      <c r="L18" s="311"/>
      <c r="M18" s="312"/>
    </row>
    <row r="19" spans="1:13" ht="17.45" customHeight="1" x14ac:dyDescent="0.15">
      <c r="A19" s="320"/>
      <c r="B19" s="321"/>
      <c r="C19" s="308"/>
      <c r="D19" s="327" t="s">
        <v>25</v>
      </c>
      <c r="E19" s="328"/>
      <c r="F19" s="248" t="s">
        <v>26</v>
      </c>
      <c r="G19" s="302"/>
      <c r="H19" s="302"/>
      <c r="I19" s="244">
        <f>用水路付替!I52</f>
        <v>9</v>
      </c>
      <c r="J19" s="249"/>
      <c r="K19" s="344" t="s">
        <v>27</v>
      </c>
      <c r="L19" s="345"/>
      <c r="M19" s="346"/>
    </row>
    <row r="20" spans="1:13" ht="17.45" customHeight="1" x14ac:dyDescent="0.15">
      <c r="A20" s="320"/>
      <c r="B20" s="321"/>
      <c r="C20" s="308"/>
      <c r="D20" s="330" t="s">
        <v>28</v>
      </c>
      <c r="E20" s="330"/>
      <c r="F20" s="248" t="s">
        <v>29</v>
      </c>
      <c r="G20" s="310"/>
      <c r="H20" s="312"/>
      <c r="I20" s="244">
        <f>用水路付替!K52</f>
        <v>6</v>
      </c>
      <c r="J20" s="249"/>
      <c r="K20" s="344" t="s">
        <v>30</v>
      </c>
      <c r="L20" s="345"/>
      <c r="M20" s="346"/>
    </row>
    <row r="21" spans="1:13" ht="17.45" customHeight="1" x14ac:dyDescent="0.15">
      <c r="A21" s="320"/>
      <c r="B21" s="321"/>
      <c r="C21" s="308"/>
      <c r="D21" s="302" t="s">
        <v>31</v>
      </c>
      <c r="E21" s="302"/>
      <c r="F21" s="248" t="s">
        <v>32</v>
      </c>
      <c r="G21" s="302"/>
      <c r="H21" s="302"/>
      <c r="I21" s="244">
        <f>用水路付替!P52</f>
        <v>7</v>
      </c>
      <c r="J21" s="249"/>
      <c r="K21" s="336" t="s">
        <v>30</v>
      </c>
      <c r="L21" s="336"/>
      <c r="M21" s="336"/>
    </row>
    <row r="22" spans="1:13" ht="18.95" customHeight="1" x14ac:dyDescent="0.15">
      <c r="A22" s="320"/>
      <c r="B22" s="321"/>
      <c r="C22" s="308"/>
      <c r="D22" s="337" t="s">
        <v>33</v>
      </c>
      <c r="E22" s="338"/>
      <c r="F22" s="248" t="s">
        <v>29</v>
      </c>
      <c r="G22" s="302"/>
      <c r="H22" s="302"/>
      <c r="I22" s="244">
        <f>用水路付替!Q52</f>
        <v>1</v>
      </c>
      <c r="J22" s="249"/>
      <c r="K22" s="302" t="s">
        <v>30</v>
      </c>
      <c r="L22" s="302"/>
      <c r="M22" s="302"/>
    </row>
    <row r="23" spans="1:13" ht="18.95" customHeight="1" x14ac:dyDescent="0.15">
      <c r="A23" s="320"/>
      <c r="B23" s="321"/>
      <c r="C23" s="308"/>
      <c r="D23" s="339"/>
      <c r="E23" s="340"/>
      <c r="F23" s="248" t="s">
        <v>32</v>
      </c>
      <c r="G23" s="302"/>
      <c r="H23" s="302"/>
      <c r="I23" s="244">
        <f>用水路付替!S52</f>
        <v>1</v>
      </c>
      <c r="J23" s="249"/>
      <c r="K23" s="302" t="s">
        <v>30</v>
      </c>
      <c r="L23" s="302"/>
      <c r="M23" s="302"/>
    </row>
    <row r="24" spans="1:13" ht="18.95" customHeight="1" x14ac:dyDescent="0.15">
      <c r="A24" s="320"/>
      <c r="B24" s="321"/>
      <c r="C24" s="308"/>
      <c r="D24" s="337" t="s">
        <v>34</v>
      </c>
      <c r="E24" s="338"/>
      <c r="F24" s="248" t="s">
        <v>35</v>
      </c>
      <c r="G24" s="310"/>
      <c r="H24" s="312"/>
      <c r="I24" s="244">
        <f>用水路付替!U52</f>
        <v>1</v>
      </c>
      <c r="J24" s="249"/>
      <c r="K24" s="310" t="s">
        <v>30</v>
      </c>
      <c r="L24" s="311"/>
      <c r="M24" s="312"/>
    </row>
    <row r="25" spans="1:13" ht="18.95" customHeight="1" x14ac:dyDescent="0.15">
      <c r="A25" s="320"/>
      <c r="B25" s="321"/>
      <c r="C25" s="308"/>
      <c r="D25" s="339"/>
      <c r="E25" s="340"/>
      <c r="F25" s="248" t="s">
        <v>32</v>
      </c>
      <c r="G25" s="310"/>
      <c r="H25" s="312"/>
      <c r="I25" s="244">
        <f>用水路付替!V52</f>
        <v>7</v>
      </c>
      <c r="J25" s="249"/>
      <c r="K25" s="347" t="s">
        <v>30</v>
      </c>
      <c r="L25" s="348"/>
      <c r="M25" s="349"/>
    </row>
    <row r="26" spans="1:13" ht="18.95" customHeight="1" x14ac:dyDescent="0.15">
      <c r="A26" s="320"/>
      <c r="B26" s="321"/>
      <c r="C26" s="308"/>
      <c r="D26" s="318" t="s">
        <v>36</v>
      </c>
      <c r="E26" s="319"/>
      <c r="F26" s="246" t="s">
        <v>37</v>
      </c>
      <c r="G26" s="310"/>
      <c r="H26" s="312"/>
      <c r="I26" s="244">
        <f>用水路付替!W52</f>
        <v>5</v>
      </c>
      <c r="J26" s="249"/>
      <c r="K26" s="324"/>
      <c r="L26" s="325"/>
      <c r="M26" s="326"/>
    </row>
    <row r="27" spans="1:13" ht="18.95" customHeight="1" x14ac:dyDescent="0.15">
      <c r="A27" s="320"/>
      <c r="B27" s="321"/>
      <c r="C27" s="308"/>
      <c r="D27" s="320"/>
      <c r="E27" s="321"/>
      <c r="F27" s="246" t="s">
        <v>38</v>
      </c>
      <c r="G27" s="310"/>
      <c r="H27" s="312"/>
      <c r="I27" s="244">
        <f>用水路付替!X52</f>
        <v>5</v>
      </c>
      <c r="J27" s="249"/>
      <c r="K27" s="324"/>
      <c r="L27" s="325"/>
      <c r="M27" s="326"/>
    </row>
    <row r="28" spans="1:13" ht="18.95" customHeight="1" x14ac:dyDescent="0.15">
      <c r="A28" s="320"/>
      <c r="B28" s="321"/>
      <c r="C28" s="308"/>
      <c r="D28" s="322"/>
      <c r="E28" s="323"/>
      <c r="F28" s="246" t="s">
        <v>39</v>
      </c>
      <c r="G28" s="310"/>
      <c r="H28" s="312"/>
      <c r="I28" s="244">
        <f>用水路付替!Y52</f>
        <v>9</v>
      </c>
      <c r="J28" s="244"/>
      <c r="K28" s="310"/>
      <c r="L28" s="311"/>
      <c r="M28" s="312"/>
    </row>
    <row r="29" spans="1:13" ht="18.95" customHeight="1" x14ac:dyDescent="0.15">
      <c r="A29" s="320"/>
      <c r="B29" s="321"/>
      <c r="C29" s="308"/>
      <c r="D29" s="318" t="s">
        <v>40</v>
      </c>
      <c r="E29" s="319"/>
      <c r="F29" s="248" t="s">
        <v>41</v>
      </c>
      <c r="G29" s="302"/>
      <c r="H29" s="302"/>
      <c r="I29" s="244">
        <f>用水路付替!V64</f>
        <v>1</v>
      </c>
      <c r="J29" s="249"/>
      <c r="K29" s="290" t="s">
        <v>42</v>
      </c>
      <c r="L29" s="331"/>
      <c r="M29" s="332"/>
    </row>
    <row r="30" spans="1:13" ht="18.95" customHeight="1" x14ac:dyDescent="0.15">
      <c r="A30" s="320"/>
      <c r="B30" s="321"/>
      <c r="C30" s="308"/>
      <c r="D30" s="322"/>
      <c r="E30" s="323"/>
      <c r="F30" s="246" t="s">
        <v>43</v>
      </c>
      <c r="G30" s="302"/>
      <c r="H30" s="302"/>
      <c r="I30" s="244">
        <f>用水路付替!X64</f>
        <v>1</v>
      </c>
      <c r="J30" s="249"/>
      <c r="K30" s="333"/>
      <c r="L30" s="334"/>
      <c r="M30" s="335"/>
    </row>
    <row r="31" spans="1:13" ht="18.95" customHeight="1" x14ac:dyDescent="0.15">
      <c r="A31" s="320"/>
      <c r="B31" s="321"/>
      <c r="C31" s="308"/>
      <c r="D31" s="327" t="s">
        <v>44</v>
      </c>
      <c r="E31" s="328"/>
      <c r="F31" s="246" t="s">
        <v>45</v>
      </c>
      <c r="G31" s="302" t="s">
        <v>46</v>
      </c>
      <c r="H31" s="302"/>
      <c r="I31" s="244"/>
      <c r="J31" s="250">
        <v>248</v>
      </c>
      <c r="K31" s="329" t="s">
        <v>47</v>
      </c>
      <c r="L31" s="330"/>
      <c r="M31" s="330"/>
    </row>
    <row r="32" spans="1:13" ht="18.95" customHeight="1" x14ac:dyDescent="0.15">
      <c r="A32" s="320"/>
      <c r="B32" s="321"/>
      <c r="C32" s="309"/>
      <c r="D32" s="327" t="s">
        <v>48</v>
      </c>
      <c r="E32" s="328"/>
      <c r="F32" s="246" t="s">
        <v>49</v>
      </c>
      <c r="G32" s="302"/>
      <c r="H32" s="302"/>
      <c r="I32" s="244">
        <f>用水路付替!AB52</f>
        <v>11</v>
      </c>
      <c r="J32" s="249"/>
      <c r="K32" s="302" t="s">
        <v>50</v>
      </c>
      <c r="L32" s="302"/>
      <c r="M32" s="302"/>
    </row>
    <row r="33" spans="1:13" ht="18.95" customHeight="1" x14ac:dyDescent="0.15">
      <c r="A33" s="320"/>
      <c r="B33" s="321"/>
      <c r="C33" s="307" t="s">
        <v>51</v>
      </c>
      <c r="D33" s="310" t="s">
        <v>52</v>
      </c>
      <c r="E33" s="311"/>
      <c r="F33" s="312"/>
      <c r="G33" s="310" t="s">
        <v>53</v>
      </c>
      <c r="H33" s="312"/>
      <c r="I33" s="244" t="s">
        <v>7</v>
      </c>
      <c r="J33" s="249"/>
      <c r="K33" s="272" t="s">
        <v>6</v>
      </c>
      <c r="L33" s="305"/>
      <c r="M33" s="306"/>
    </row>
    <row r="34" spans="1:13" ht="34.5" customHeight="1" x14ac:dyDescent="0.15">
      <c r="A34" s="320"/>
      <c r="B34" s="321"/>
      <c r="C34" s="308"/>
      <c r="D34" s="248">
        <v>1460</v>
      </c>
      <c r="E34" s="246">
        <v>1460</v>
      </c>
      <c r="F34" s="246">
        <v>250</v>
      </c>
      <c r="G34" s="310" t="s">
        <v>54</v>
      </c>
      <c r="H34" s="312"/>
      <c r="I34" s="244">
        <f>用水路付替!F64</f>
        <v>2</v>
      </c>
      <c r="J34" s="249"/>
      <c r="K34" s="313" t="s">
        <v>55</v>
      </c>
      <c r="L34" s="314"/>
      <c r="M34" s="315"/>
    </row>
    <row r="35" spans="1:13" ht="110.25" customHeight="1" x14ac:dyDescent="0.15">
      <c r="A35" s="320"/>
      <c r="B35" s="321"/>
      <c r="C35" s="308"/>
      <c r="D35" s="248">
        <v>1200</v>
      </c>
      <c r="E35" s="246">
        <v>1200</v>
      </c>
      <c r="F35" s="246">
        <v>1200</v>
      </c>
      <c r="G35" s="302" t="s">
        <v>56</v>
      </c>
      <c r="H35" s="302"/>
      <c r="I35" s="244">
        <f>用水路付替!J64</f>
        <v>2</v>
      </c>
      <c r="J35" s="251" t="s">
        <v>57</v>
      </c>
      <c r="K35" s="316" t="s">
        <v>58</v>
      </c>
      <c r="L35" s="317"/>
      <c r="M35" s="317"/>
    </row>
    <row r="36" spans="1:13" ht="39" customHeight="1" x14ac:dyDescent="0.15">
      <c r="A36" s="320"/>
      <c r="B36" s="321"/>
      <c r="C36" s="308"/>
      <c r="D36" s="248">
        <v>1200</v>
      </c>
      <c r="E36" s="246">
        <v>1200</v>
      </c>
      <c r="F36" s="246">
        <v>1150</v>
      </c>
      <c r="G36" s="302" t="s">
        <v>59</v>
      </c>
      <c r="H36" s="302"/>
      <c r="I36" s="244">
        <f>用水路付替!N64</f>
        <v>1</v>
      </c>
      <c r="J36" s="244"/>
      <c r="K36" s="316" t="s">
        <v>60</v>
      </c>
      <c r="L36" s="317"/>
      <c r="M36" s="317"/>
    </row>
    <row r="37" spans="1:13" ht="20.100000000000001" customHeight="1" x14ac:dyDescent="0.15">
      <c r="A37" s="322"/>
      <c r="B37" s="323"/>
      <c r="C37" s="309"/>
      <c r="D37" s="248">
        <v>1460</v>
      </c>
      <c r="E37" s="246">
        <v>1460</v>
      </c>
      <c r="F37" s="246">
        <v>250</v>
      </c>
      <c r="G37" s="302" t="s">
        <v>61</v>
      </c>
      <c r="H37" s="302"/>
      <c r="I37" s="244">
        <f>用水路付替!R64</f>
        <v>2</v>
      </c>
      <c r="J37" s="249"/>
      <c r="K37" s="301"/>
      <c r="L37" s="301"/>
      <c r="M37" s="301"/>
    </row>
    <row r="38" spans="1:13" ht="20.100000000000001" customHeight="1" x14ac:dyDescent="0.15"/>
    <row r="39" spans="1:13" ht="20.100000000000001" customHeight="1" x14ac:dyDescent="0.15"/>
    <row r="40" spans="1:13" ht="20.100000000000001" customHeight="1" x14ac:dyDescent="0.15"/>
    <row r="41" spans="1:13" ht="20.100000000000001" customHeight="1" x14ac:dyDescent="0.15">
      <c r="A41" s="304" t="s">
        <v>0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</row>
    <row r="42" spans="1:13" ht="20.100000000000001" customHeight="1" x14ac:dyDescent="0.15">
      <c r="A42" s="272" t="s">
        <v>62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6"/>
    </row>
    <row r="43" spans="1:13" ht="20.100000000000001" customHeight="1" x14ac:dyDescent="0.15">
      <c r="A43" s="301" t="s">
        <v>63</v>
      </c>
      <c r="B43" s="301"/>
      <c r="C43" s="301"/>
      <c r="D43" s="301" t="s">
        <v>64</v>
      </c>
      <c r="E43" s="301"/>
      <c r="F43" s="301"/>
      <c r="G43" s="301" t="s">
        <v>8</v>
      </c>
      <c r="H43" s="301"/>
      <c r="I43" s="301" t="s">
        <v>65</v>
      </c>
      <c r="J43" s="301"/>
      <c r="K43" s="301" t="s">
        <v>66</v>
      </c>
      <c r="L43" s="301"/>
      <c r="M43" s="301"/>
    </row>
    <row r="44" spans="1:13" ht="20.100000000000001" customHeight="1" x14ac:dyDescent="0.15">
      <c r="A44" s="301"/>
      <c r="B44" s="301"/>
      <c r="C44" s="301"/>
      <c r="D44" s="301" t="s">
        <v>67</v>
      </c>
      <c r="E44" s="301"/>
      <c r="F44" s="301"/>
      <c r="G44" s="301" t="s">
        <v>68</v>
      </c>
      <c r="H44" s="301"/>
      <c r="I44" s="244" t="s">
        <v>69</v>
      </c>
      <c r="J44" s="244" t="s">
        <v>70</v>
      </c>
      <c r="K44" s="301"/>
      <c r="L44" s="301"/>
      <c r="M44" s="301"/>
    </row>
    <row r="45" spans="1:13" ht="20.100000000000001" customHeight="1" x14ac:dyDescent="0.15">
      <c r="A45" s="301" t="s">
        <v>71</v>
      </c>
      <c r="B45" s="301"/>
      <c r="C45" s="301"/>
      <c r="D45" s="252" t="s">
        <v>72</v>
      </c>
      <c r="E45" s="303">
        <f>単位数量表!G25</f>
        <v>3.8</v>
      </c>
      <c r="F45" s="303"/>
      <c r="G45" s="301">
        <f>用水路付替!F25+用水路付替!H25</f>
        <v>432.21299999999997</v>
      </c>
      <c r="H45" s="301"/>
      <c r="I45" s="252">
        <f>ROUND((E45*G45)/10,0)</f>
        <v>164</v>
      </c>
      <c r="J45" s="252"/>
      <c r="K45" s="301"/>
      <c r="L45" s="301"/>
      <c r="M45" s="301"/>
    </row>
    <row r="46" spans="1:13" ht="20.100000000000001" customHeight="1" x14ac:dyDescent="0.15">
      <c r="A46" s="301"/>
      <c r="B46" s="301"/>
      <c r="C46" s="301"/>
      <c r="D46" s="244" t="s">
        <v>73</v>
      </c>
      <c r="E46" s="303">
        <f>単位数量表!G27</f>
        <v>2.4</v>
      </c>
      <c r="F46" s="303"/>
      <c r="G46" s="301"/>
      <c r="H46" s="301"/>
      <c r="I46" s="244">
        <f>ROUND((E46*G45)/10,0)</f>
        <v>104</v>
      </c>
      <c r="J46" s="244"/>
      <c r="K46" s="301"/>
      <c r="L46" s="301"/>
      <c r="M46" s="301"/>
    </row>
    <row r="47" spans="1:13" ht="20.100000000000001" customHeight="1" x14ac:dyDescent="0.15">
      <c r="A47" s="301"/>
      <c r="B47" s="301"/>
      <c r="C47" s="301"/>
      <c r="D47" s="244" t="s">
        <v>74</v>
      </c>
      <c r="E47" s="303">
        <f>単位数量表!G29</f>
        <v>1.5</v>
      </c>
      <c r="F47" s="303"/>
      <c r="G47" s="301"/>
      <c r="H47" s="301"/>
      <c r="I47" s="244">
        <f>ROUND((E47*G45)/10,0)</f>
        <v>65</v>
      </c>
      <c r="J47" s="244"/>
      <c r="K47" s="302"/>
      <c r="L47" s="302"/>
      <c r="M47" s="302"/>
    </row>
    <row r="48" spans="1:13" ht="20.100000000000001" customHeight="1" x14ac:dyDescent="0.15">
      <c r="A48" s="301"/>
      <c r="B48" s="301"/>
      <c r="C48" s="301"/>
      <c r="D48" s="253" t="s">
        <v>75</v>
      </c>
      <c r="E48" s="303">
        <f>単位数量表!G31</f>
        <v>15</v>
      </c>
      <c r="F48" s="303"/>
      <c r="G48" s="301"/>
      <c r="H48" s="301"/>
      <c r="I48" s="244"/>
      <c r="J48" s="244">
        <f>ROUND((E48*G45)/10,0)</f>
        <v>648</v>
      </c>
      <c r="K48" s="302" t="s">
        <v>355</v>
      </c>
      <c r="L48" s="302"/>
      <c r="M48" s="302"/>
    </row>
    <row r="49" spans="1:13" ht="20.100000000000001" customHeight="1" x14ac:dyDescent="0.15">
      <c r="A49" s="290" t="s">
        <v>76</v>
      </c>
      <c r="B49" s="291"/>
      <c r="C49" s="292"/>
      <c r="D49" s="254" t="s">
        <v>72</v>
      </c>
      <c r="E49" s="287" t="s">
        <v>77</v>
      </c>
      <c r="F49" s="287"/>
      <c r="G49" s="299"/>
      <c r="H49" s="299"/>
      <c r="I49" s="254">
        <f>ROUND('用水（土量）'!E28,0)</f>
        <v>57</v>
      </c>
      <c r="J49" s="255"/>
      <c r="K49" s="300" t="s">
        <v>78</v>
      </c>
      <c r="L49" s="300"/>
      <c r="M49" s="300"/>
    </row>
    <row r="50" spans="1:13" ht="20.100000000000001" customHeight="1" x14ac:dyDescent="0.15">
      <c r="A50" s="293"/>
      <c r="B50" s="294"/>
      <c r="C50" s="295"/>
      <c r="D50" s="244" t="s">
        <v>73</v>
      </c>
      <c r="E50" s="288" t="s">
        <v>79</v>
      </c>
      <c r="F50" s="288"/>
      <c r="G50" s="301"/>
      <c r="H50" s="301"/>
      <c r="I50" s="244">
        <f>ROUND('用水（土量）'!I28,0)</f>
        <v>40</v>
      </c>
      <c r="J50" s="249"/>
      <c r="K50" s="302" t="s">
        <v>79</v>
      </c>
      <c r="L50" s="302"/>
      <c r="M50" s="302"/>
    </row>
    <row r="51" spans="1:13" ht="20.100000000000001" customHeight="1" x14ac:dyDescent="0.15">
      <c r="A51" s="293"/>
      <c r="B51" s="294"/>
      <c r="C51" s="295"/>
      <c r="D51" s="244" t="s">
        <v>74</v>
      </c>
      <c r="E51" s="288" t="s">
        <v>79</v>
      </c>
      <c r="F51" s="288"/>
      <c r="G51" s="301"/>
      <c r="H51" s="301"/>
      <c r="I51" s="244">
        <f>ROUND('用水（土量）'!E24,0)</f>
        <v>18</v>
      </c>
      <c r="J51" s="249"/>
      <c r="K51" s="302" t="s">
        <v>79</v>
      </c>
      <c r="L51" s="302"/>
      <c r="M51" s="302"/>
    </row>
    <row r="52" spans="1:13" ht="20.100000000000001" customHeight="1" x14ac:dyDescent="0.15">
      <c r="A52" s="296"/>
      <c r="B52" s="297"/>
      <c r="C52" s="298"/>
      <c r="D52" s="244" t="s">
        <v>80</v>
      </c>
      <c r="E52" s="288" t="s">
        <v>79</v>
      </c>
      <c r="F52" s="288"/>
      <c r="G52" s="301"/>
      <c r="H52" s="301"/>
      <c r="I52" s="256">
        <f>2.76*2</f>
        <v>5.52</v>
      </c>
      <c r="J52" s="249"/>
      <c r="K52" s="257"/>
      <c r="L52" s="258"/>
      <c r="M52" s="259"/>
    </row>
    <row r="53" spans="1:13" ht="20.100000000000001" customHeight="1" x14ac:dyDescent="0.15">
      <c r="A53" s="281" t="s">
        <v>81</v>
      </c>
      <c r="B53" s="282"/>
      <c r="C53" s="283"/>
      <c r="D53" s="260" t="s">
        <v>82</v>
      </c>
      <c r="E53" s="287" t="s">
        <v>83</v>
      </c>
      <c r="F53" s="287"/>
      <c r="G53" s="275" t="s">
        <v>84</v>
      </c>
      <c r="H53" s="276"/>
      <c r="I53" s="261"/>
      <c r="J53" s="262">
        <v>17</v>
      </c>
      <c r="K53" s="275"/>
      <c r="L53" s="277"/>
      <c r="M53" s="276"/>
    </row>
    <row r="54" spans="1:13" ht="33.950000000000003" customHeight="1" x14ac:dyDescent="0.15">
      <c r="A54" s="284"/>
      <c r="B54" s="285"/>
      <c r="C54" s="286"/>
      <c r="D54" s="260" t="s">
        <v>85</v>
      </c>
      <c r="E54" s="288" t="s">
        <v>79</v>
      </c>
      <c r="F54" s="288"/>
      <c r="G54" s="275" t="s">
        <v>84</v>
      </c>
      <c r="H54" s="276"/>
      <c r="I54" s="261"/>
      <c r="J54" s="262">
        <v>17</v>
      </c>
      <c r="K54" s="289" t="s">
        <v>86</v>
      </c>
      <c r="L54" s="277"/>
      <c r="M54" s="276"/>
    </row>
    <row r="55" spans="1:13" ht="20.100000000000001" customHeight="1" x14ac:dyDescent="0.15">
      <c r="A55" s="211"/>
      <c r="B55" s="211"/>
      <c r="C55" s="211"/>
      <c r="D55" s="211"/>
      <c r="E55" s="211"/>
      <c r="F55" s="211"/>
      <c r="G55" s="211"/>
      <c r="H55" s="211"/>
      <c r="I55" s="263"/>
      <c r="J55" s="264"/>
      <c r="K55" s="265"/>
      <c r="L55" s="266"/>
      <c r="M55" s="266"/>
    </row>
    <row r="56" spans="1:13" ht="20.100000000000001" customHeight="1" x14ac:dyDescent="0.15">
      <c r="A56" s="356" t="s">
        <v>356</v>
      </c>
      <c r="B56" s="357"/>
      <c r="C56" s="357"/>
      <c r="D56" s="357"/>
      <c r="E56" s="211"/>
      <c r="F56" s="211"/>
      <c r="G56" s="211"/>
      <c r="H56" s="211"/>
      <c r="I56" s="263"/>
      <c r="J56" s="264"/>
      <c r="K56" s="265"/>
      <c r="L56" s="265"/>
      <c r="M56" s="265"/>
    </row>
    <row r="57" spans="1:13" ht="20.100000000000001" customHeight="1" x14ac:dyDescent="0.15">
      <c r="A57" s="272" t="s">
        <v>87</v>
      </c>
      <c r="B57" s="273"/>
      <c r="C57" s="274"/>
      <c r="D57" s="260" t="s">
        <v>88</v>
      </c>
      <c r="E57" s="279" t="s">
        <v>89</v>
      </c>
      <c r="F57" s="280"/>
      <c r="G57" s="275" t="s">
        <v>90</v>
      </c>
      <c r="H57" s="276"/>
      <c r="I57" s="244" t="s">
        <v>91</v>
      </c>
      <c r="J57" s="267" t="s">
        <v>92</v>
      </c>
      <c r="K57" s="275" t="s">
        <v>93</v>
      </c>
      <c r="L57" s="277"/>
      <c r="M57" s="276"/>
    </row>
    <row r="58" spans="1:13" ht="20.100000000000001" customHeight="1" x14ac:dyDescent="0.15">
      <c r="A58" s="272" t="s">
        <v>94</v>
      </c>
      <c r="B58" s="273"/>
      <c r="C58" s="274"/>
      <c r="D58" s="260">
        <f>I45</f>
        <v>164</v>
      </c>
      <c r="E58" s="275">
        <f>I49</f>
        <v>57</v>
      </c>
      <c r="F58" s="276"/>
      <c r="G58" s="275"/>
      <c r="H58" s="276"/>
      <c r="I58" s="244">
        <f>D58+E58</f>
        <v>221</v>
      </c>
      <c r="J58" s="267" t="s">
        <v>95</v>
      </c>
      <c r="K58" s="275"/>
      <c r="L58" s="277"/>
      <c r="M58" s="276"/>
    </row>
    <row r="59" spans="1:13" ht="20.100000000000001" customHeight="1" x14ac:dyDescent="0.15">
      <c r="A59" s="272" t="s">
        <v>96</v>
      </c>
      <c r="B59" s="273"/>
      <c r="C59" s="274"/>
      <c r="D59" s="260">
        <f>I46</f>
        <v>104</v>
      </c>
      <c r="E59" s="275">
        <f>I50</f>
        <v>40</v>
      </c>
      <c r="F59" s="276"/>
      <c r="G59" s="275"/>
      <c r="H59" s="276"/>
      <c r="I59" s="244">
        <f t="shared" ref="I59:I63" si="0">D59+E59</f>
        <v>144</v>
      </c>
      <c r="J59" s="267" t="s">
        <v>95</v>
      </c>
      <c r="K59" s="275"/>
      <c r="L59" s="277"/>
      <c r="M59" s="276"/>
    </row>
    <row r="60" spans="1:13" ht="20.100000000000001" customHeight="1" x14ac:dyDescent="0.15">
      <c r="A60" s="272" t="s">
        <v>97</v>
      </c>
      <c r="B60" s="273"/>
      <c r="C60" s="274"/>
      <c r="D60" s="268">
        <f>I47</f>
        <v>65</v>
      </c>
      <c r="E60" s="275">
        <f>I51</f>
        <v>18</v>
      </c>
      <c r="F60" s="276"/>
      <c r="G60" s="275"/>
      <c r="H60" s="276"/>
      <c r="I60" s="244">
        <f t="shared" si="0"/>
        <v>83</v>
      </c>
      <c r="J60" s="267" t="s">
        <v>95</v>
      </c>
      <c r="K60" s="275"/>
      <c r="L60" s="277"/>
      <c r="M60" s="276"/>
    </row>
    <row r="61" spans="1:13" ht="20.100000000000001" customHeight="1" x14ac:dyDescent="0.15">
      <c r="A61" s="272" t="s">
        <v>80</v>
      </c>
      <c r="B61" s="273"/>
      <c r="C61" s="274"/>
      <c r="D61" s="269"/>
      <c r="E61" s="275">
        <v>6</v>
      </c>
      <c r="F61" s="276"/>
      <c r="G61" s="278">
        <f>J53</f>
        <v>17</v>
      </c>
      <c r="H61" s="276"/>
      <c r="I61" s="262">
        <f>E61+G61</f>
        <v>23</v>
      </c>
      <c r="J61" s="267" t="s">
        <v>98</v>
      </c>
      <c r="K61" s="275"/>
      <c r="L61" s="277"/>
      <c r="M61" s="276"/>
    </row>
    <row r="62" spans="1:13" ht="20.100000000000001" customHeight="1" x14ac:dyDescent="0.15">
      <c r="A62" s="272" t="s">
        <v>85</v>
      </c>
      <c r="B62" s="273"/>
      <c r="C62" s="274"/>
      <c r="D62" s="269"/>
      <c r="E62" s="275"/>
      <c r="F62" s="276"/>
      <c r="G62" s="278">
        <f>J54</f>
        <v>17</v>
      </c>
      <c r="H62" s="276"/>
      <c r="I62" s="262">
        <f>G62</f>
        <v>17</v>
      </c>
      <c r="J62" s="267" t="s">
        <v>98</v>
      </c>
      <c r="K62" s="275" t="s">
        <v>99</v>
      </c>
      <c r="L62" s="277"/>
      <c r="M62" s="276"/>
    </row>
    <row r="63" spans="1:13" ht="19.5" customHeight="1" x14ac:dyDescent="0.15">
      <c r="A63" s="272" t="s">
        <v>75</v>
      </c>
      <c r="B63" s="273"/>
      <c r="C63" s="274"/>
      <c r="D63" s="270">
        <f>J48</f>
        <v>648</v>
      </c>
      <c r="E63" s="275"/>
      <c r="F63" s="276"/>
      <c r="G63" s="275"/>
      <c r="H63" s="276"/>
      <c r="I63" s="244">
        <f t="shared" si="0"/>
        <v>648</v>
      </c>
      <c r="J63" s="267" t="s">
        <v>98</v>
      </c>
      <c r="K63" s="275"/>
      <c r="L63" s="277"/>
      <c r="M63" s="276"/>
    </row>
  </sheetData>
  <mergeCells count="161">
    <mergeCell ref="A3:M3"/>
    <mergeCell ref="A4:B5"/>
    <mergeCell ref="C4:C5"/>
    <mergeCell ref="D4:F5"/>
    <mergeCell ref="G4:H5"/>
    <mergeCell ref="I4:J4"/>
    <mergeCell ref="K4:M4"/>
    <mergeCell ref="K5:M5"/>
    <mergeCell ref="A56:D56"/>
    <mergeCell ref="G9:H9"/>
    <mergeCell ref="K9:M9"/>
    <mergeCell ref="C10:C16"/>
    <mergeCell ref="D10:D12"/>
    <mergeCell ref="G10:H10"/>
    <mergeCell ref="K10:M10"/>
    <mergeCell ref="G11:H11"/>
    <mergeCell ref="K11:M11"/>
    <mergeCell ref="G12:H12"/>
    <mergeCell ref="K12:M12"/>
    <mergeCell ref="C6:C9"/>
    <mergeCell ref="G6:H6"/>
    <mergeCell ref="K6:M6"/>
    <mergeCell ref="D7:F7"/>
    <mergeCell ref="G7:H7"/>
    <mergeCell ref="K7:M7"/>
    <mergeCell ref="G8:H8"/>
    <mergeCell ref="K8:M8"/>
    <mergeCell ref="D9:F9"/>
    <mergeCell ref="D16:F16"/>
    <mergeCell ref="G16:H16"/>
    <mergeCell ref="K16:M16"/>
    <mergeCell ref="C17:F17"/>
    <mergeCell ref="G17:H17"/>
    <mergeCell ref="K17:M17"/>
    <mergeCell ref="D13:F13"/>
    <mergeCell ref="G13:H13"/>
    <mergeCell ref="K13:M13"/>
    <mergeCell ref="D14:D15"/>
    <mergeCell ref="G14:H14"/>
    <mergeCell ref="K14:M14"/>
    <mergeCell ref="G15:H15"/>
    <mergeCell ref="K15:M15"/>
    <mergeCell ref="D21:E21"/>
    <mergeCell ref="G21:H21"/>
    <mergeCell ref="K21:M21"/>
    <mergeCell ref="D22:E23"/>
    <mergeCell ref="G22:H22"/>
    <mergeCell ref="K22:M22"/>
    <mergeCell ref="G23:H23"/>
    <mergeCell ref="K23:M23"/>
    <mergeCell ref="C18:C32"/>
    <mergeCell ref="D18:F18"/>
    <mergeCell ref="G18:H18"/>
    <mergeCell ref="K18:M18"/>
    <mergeCell ref="D19:E19"/>
    <mergeCell ref="G19:H19"/>
    <mergeCell ref="K19:M19"/>
    <mergeCell ref="D20:E20"/>
    <mergeCell ref="G20:H20"/>
    <mergeCell ref="K20:M20"/>
    <mergeCell ref="D24:E25"/>
    <mergeCell ref="G24:H24"/>
    <mergeCell ref="K24:M24"/>
    <mergeCell ref="G25:H25"/>
    <mergeCell ref="K25:M25"/>
    <mergeCell ref="D26:E28"/>
    <mergeCell ref="G27:H27"/>
    <mergeCell ref="K27:M27"/>
    <mergeCell ref="D31:E31"/>
    <mergeCell ref="G31:H31"/>
    <mergeCell ref="K31:M31"/>
    <mergeCell ref="D32:E32"/>
    <mergeCell ref="G32:H32"/>
    <mergeCell ref="K32:M32"/>
    <mergeCell ref="G28:H28"/>
    <mergeCell ref="K28:M28"/>
    <mergeCell ref="D29:E30"/>
    <mergeCell ref="G29:H29"/>
    <mergeCell ref="K29:M30"/>
    <mergeCell ref="G30:H30"/>
    <mergeCell ref="G37:H37"/>
    <mergeCell ref="K37:M37"/>
    <mergeCell ref="A41:M41"/>
    <mergeCell ref="A42:M42"/>
    <mergeCell ref="A43:C44"/>
    <mergeCell ref="D43:F43"/>
    <mergeCell ref="G43:H43"/>
    <mergeCell ref="I43:J43"/>
    <mergeCell ref="K43:M44"/>
    <mergeCell ref="D44:F44"/>
    <mergeCell ref="C33:C37"/>
    <mergeCell ref="D33:F33"/>
    <mergeCell ref="G33:H33"/>
    <mergeCell ref="K33:M33"/>
    <mergeCell ref="G34:H34"/>
    <mergeCell ref="K34:M34"/>
    <mergeCell ref="G35:H35"/>
    <mergeCell ref="K35:M35"/>
    <mergeCell ref="G36:H36"/>
    <mergeCell ref="K36:M36"/>
    <mergeCell ref="A6:B37"/>
    <mergeCell ref="G44:H44"/>
    <mergeCell ref="G26:H26"/>
    <mergeCell ref="K26:M26"/>
    <mergeCell ref="A45:C48"/>
    <mergeCell ref="E45:F45"/>
    <mergeCell ref="G45:H48"/>
    <mergeCell ref="K45:M45"/>
    <mergeCell ref="E46:F46"/>
    <mergeCell ref="K46:M46"/>
    <mergeCell ref="E47:F47"/>
    <mergeCell ref="K47:M47"/>
    <mergeCell ref="E48:F48"/>
    <mergeCell ref="K48:M48"/>
    <mergeCell ref="A49:C52"/>
    <mergeCell ref="E49:F49"/>
    <mergeCell ref="G49:H49"/>
    <mergeCell ref="K49:M49"/>
    <mergeCell ref="E50:F50"/>
    <mergeCell ref="G50:H50"/>
    <mergeCell ref="K50:M50"/>
    <mergeCell ref="E51:F51"/>
    <mergeCell ref="G51:H51"/>
    <mergeCell ref="K51:M51"/>
    <mergeCell ref="E52:F52"/>
    <mergeCell ref="G52:H52"/>
    <mergeCell ref="A53:C54"/>
    <mergeCell ref="E53:F53"/>
    <mergeCell ref="G53:H53"/>
    <mergeCell ref="K53:M53"/>
    <mergeCell ref="E54:F54"/>
    <mergeCell ref="G54:H54"/>
    <mergeCell ref="K54:M54"/>
    <mergeCell ref="A59:C59"/>
    <mergeCell ref="E59:F59"/>
    <mergeCell ref="G59:H59"/>
    <mergeCell ref="K59:M59"/>
    <mergeCell ref="A60:C60"/>
    <mergeCell ref="E60:F60"/>
    <mergeCell ref="G60:H60"/>
    <mergeCell ref="K60:M60"/>
    <mergeCell ref="A57:C57"/>
    <mergeCell ref="E57:F57"/>
    <mergeCell ref="G57:H57"/>
    <mergeCell ref="K57:M57"/>
    <mergeCell ref="A58:C58"/>
    <mergeCell ref="E58:F58"/>
    <mergeCell ref="G58:H58"/>
    <mergeCell ref="K58:M58"/>
    <mergeCell ref="A63:C63"/>
    <mergeCell ref="E63:F63"/>
    <mergeCell ref="G63:H63"/>
    <mergeCell ref="K63:M63"/>
    <mergeCell ref="A61:C61"/>
    <mergeCell ref="E61:F61"/>
    <mergeCell ref="G61:H61"/>
    <mergeCell ref="K61:M61"/>
    <mergeCell ref="A62:C62"/>
    <mergeCell ref="E62:F62"/>
    <mergeCell ref="G62:H62"/>
    <mergeCell ref="K62:M62"/>
  </mergeCells>
  <phoneticPr fontId="2"/>
  <printOptions horizontalCentered="1"/>
  <pageMargins left="0.59055118110236227" right="0.59055118110236227" top="0.59055118110236227" bottom="0.59055118110236227" header="0" footer="0"/>
  <pageSetup paperSize="9" scale="97" fitToHeight="0" orientation="portrait" r:id="rId1"/>
  <headerFooter alignWithMargins="0"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31B4-5519-4234-84B9-C88E03B1AB62}">
  <sheetPr codeName="Sheet3"/>
  <dimension ref="A1:AD64"/>
  <sheetViews>
    <sheetView view="pageBreakPreview" topLeftCell="A55" zoomScale="115" zoomScaleNormal="100" zoomScaleSheetLayoutView="115" workbookViewId="0">
      <selection activeCell="G24" sqref="G24"/>
    </sheetView>
  </sheetViews>
  <sheetFormatPr defaultRowHeight="13.5" x14ac:dyDescent="0.15"/>
  <cols>
    <col min="1" max="1" width="5.5" style="168" customWidth="1"/>
    <col min="2" max="2" width="4.5" style="168" customWidth="1"/>
    <col min="3" max="4" width="3.75" style="168" customWidth="1"/>
    <col min="5" max="5" width="8" style="168" customWidth="1"/>
    <col min="6" max="7" width="5.125" style="168" customWidth="1"/>
    <col min="8" max="9" width="4.625" style="168" customWidth="1"/>
    <col min="10" max="11" width="5.125" style="168" customWidth="1"/>
    <col min="12" max="29" width="4.125" style="168" customWidth="1"/>
    <col min="30" max="16384" width="9" style="168"/>
  </cols>
  <sheetData>
    <row r="1" spans="1:30" x14ac:dyDescent="0.15">
      <c r="A1" s="211" t="s">
        <v>100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2"/>
      <c r="S1" s="212"/>
      <c r="T1" s="212"/>
      <c r="U1" s="212"/>
      <c r="V1" s="212"/>
    </row>
    <row r="2" spans="1:30" ht="17.45" customHeight="1" x14ac:dyDescent="0.1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2"/>
      <c r="S2" s="212"/>
      <c r="T2" s="212"/>
      <c r="U2" s="212"/>
      <c r="V2" s="212"/>
    </row>
    <row r="3" spans="1:30" ht="17.45" customHeight="1" thickBot="1" x14ac:dyDescent="0.2">
      <c r="A3" s="394" t="s">
        <v>101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</row>
    <row r="4" spans="1:30" ht="17.45" customHeight="1" x14ac:dyDescent="0.15">
      <c r="A4" s="432" t="s">
        <v>102</v>
      </c>
      <c r="B4" s="413"/>
      <c r="C4" s="402" t="s">
        <v>103</v>
      </c>
      <c r="D4" s="402"/>
      <c r="E4" s="434" t="s">
        <v>104</v>
      </c>
      <c r="F4" s="413" t="s">
        <v>105</v>
      </c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4" t="s">
        <v>106</v>
      </c>
    </row>
    <row r="5" spans="1:30" ht="17.45" customHeight="1" x14ac:dyDescent="0.15">
      <c r="A5" s="433"/>
      <c r="B5" s="301"/>
      <c r="C5" s="302"/>
      <c r="D5" s="302"/>
      <c r="E5" s="302"/>
      <c r="F5" s="302" t="s">
        <v>107</v>
      </c>
      <c r="G5" s="302"/>
      <c r="H5" s="301" t="s">
        <v>108</v>
      </c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415"/>
    </row>
    <row r="6" spans="1:30" ht="17.45" customHeight="1" x14ac:dyDescent="0.15">
      <c r="A6" s="433"/>
      <c r="B6" s="301"/>
      <c r="C6" s="302"/>
      <c r="D6" s="302"/>
      <c r="E6" s="302"/>
      <c r="F6" s="213" t="s">
        <v>109</v>
      </c>
      <c r="G6" s="213" t="s">
        <v>110</v>
      </c>
      <c r="H6" s="213" t="s">
        <v>109</v>
      </c>
      <c r="I6" s="213" t="s">
        <v>111</v>
      </c>
      <c r="J6" s="301" t="s">
        <v>112</v>
      </c>
      <c r="K6" s="301"/>
      <c r="L6" s="301"/>
      <c r="M6" s="301"/>
      <c r="N6" s="301"/>
      <c r="O6" s="301"/>
      <c r="P6" s="301"/>
      <c r="Q6" s="301"/>
      <c r="R6" s="301"/>
      <c r="S6" s="301"/>
      <c r="T6" s="301" t="s">
        <v>113</v>
      </c>
      <c r="U6" s="301"/>
      <c r="V6" s="301" t="s">
        <v>114</v>
      </c>
      <c r="W6" s="301"/>
      <c r="X6" s="301"/>
      <c r="Y6" s="301"/>
      <c r="Z6" s="301"/>
      <c r="AA6" s="301"/>
      <c r="AB6" s="301"/>
      <c r="AC6" s="301"/>
      <c r="AD6" s="415"/>
    </row>
    <row r="7" spans="1:30" ht="17.45" customHeight="1" x14ac:dyDescent="0.15">
      <c r="A7" s="433"/>
      <c r="B7" s="301"/>
      <c r="C7" s="302"/>
      <c r="D7" s="302"/>
      <c r="E7" s="302"/>
      <c r="F7" s="395">
        <v>2500</v>
      </c>
      <c r="G7" s="395">
        <v>1250</v>
      </c>
      <c r="H7" s="395">
        <v>2500</v>
      </c>
      <c r="I7" s="395"/>
      <c r="J7" s="302" t="s">
        <v>115</v>
      </c>
      <c r="K7" s="302"/>
      <c r="L7" s="302"/>
      <c r="M7" s="302"/>
      <c r="N7" s="302"/>
      <c r="O7" s="302"/>
      <c r="P7" s="302"/>
      <c r="Q7" s="302"/>
      <c r="R7" s="302"/>
      <c r="S7" s="302"/>
      <c r="T7" s="401" t="s">
        <v>116</v>
      </c>
      <c r="U7" s="401"/>
      <c r="V7" s="302" t="s">
        <v>117</v>
      </c>
      <c r="W7" s="302"/>
      <c r="X7" s="302"/>
      <c r="Y7" s="302"/>
      <c r="Z7" s="302"/>
      <c r="AA7" s="302"/>
      <c r="AB7" s="302"/>
      <c r="AC7" s="302"/>
      <c r="AD7" s="415"/>
    </row>
    <row r="8" spans="1:30" ht="17.45" customHeight="1" x14ac:dyDescent="0.15">
      <c r="A8" s="433"/>
      <c r="B8" s="301"/>
      <c r="C8" s="302"/>
      <c r="D8" s="302"/>
      <c r="E8" s="302"/>
      <c r="F8" s="395"/>
      <c r="G8" s="395"/>
      <c r="H8" s="395"/>
      <c r="I8" s="395"/>
      <c r="J8" s="214">
        <v>1566</v>
      </c>
      <c r="K8" s="214">
        <v>1318</v>
      </c>
      <c r="L8" s="395">
        <v>1403</v>
      </c>
      <c r="M8" s="395"/>
      <c r="N8" s="395">
        <v>1279</v>
      </c>
      <c r="O8" s="395"/>
      <c r="P8" s="395">
        <v>1665</v>
      </c>
      <c r="Q8" s="395"/>
      <c r="R8" s="395">
        <v>1428</v>
      </c>
      <c r="S8" s="395"/>
      <c r="T8" s="395">
        <v>1250</v>
      </c>
      <c r="U8" s="395"/>
      <c r="V8" s="395">
        <v>705</v>
      </c>
      <c r="W8" s="395"/>
      <c r="X8" s="395">
        <v>997</v>
      </c>
      <c r="Y8" s="395"/>
      <c r="Z8" s="395">
        <v>1124</v>
      </c>
      <c r="AA8" s="395"/>
      <c r="AB8" s="430">
        <v>660</v>
      </c>
      <c r="AC8" s="430"/>
      <c r="AD8" s="415"/>
    </row>
    <row r="9" spans="1:30" ht="17.45" customHeight="1" x14ac:dyDescent="0.15">
      <c r="A9" s="424" t="s">
        <v>118</v>
      </c>
      <c r="B9" s="302"/>
      <c r="C9" s="302" t="s">
        <v>119</v>
      </c>
      <c r="D9" s="302"/>
      <c r="E9" s="215">
        <f>ABS((F9*F7+I9*H7+J9*J8)/1000)</f>
        <v>11.566000000000001</v>
      </c>
      <c r="F9" s="216">
        <v>3</v>
      </c>
      <c r="G9" s="216"/>
      <c r="H9" s="217"/>
      <c r="I9" s="217">
        <v>1</v>
      </c>
      <c r="J9" s="217">
        <v>1</v>
      </c>
      <c r="K9" s="218"/>
      <c r="L9" s="426"/>
      <c r="M9" s="426"/>
      <c r="N9" s="426"/>
      <c r="O9" s="426"/>
      <c r="P9" s="426"/>
      <c r="Q9" s="426"/>
      <c r="R9" s="426"/>
      <c r="S9" s="426"/>
      <c r="T9" s="426"/>
      <c r="U9" s="426"/>
      <c r="V9" s="426"/>
      <c r="W9" s="426"/>
      <c r="X9" s="429"/>
      <c r="Y9" s="429"/>
      <c r="Z9" s="429"/>
      <c r="AA9" s="429"/>
      <c r="AB9" s="429"/>
      <c r="AC9" s="429"/>
      <c r="AD9" s="219"/>
    </row>
    <row r="10" spans="1:30" ht="17.45" customHeight="1" x14ac:dyDescent="0.15">
      <c r="A10" s="435"/>
      <c r="B10" s="302"/>
      <c r="C10" s="302" t="s">
        <v>120</v>
      </c>
      <c r="D10" s="302"/>
      <c r="E10" s="215">
        <f>ABS((F10*F7+H10*H7+K10*K8)/1000)</f>
        <v>58.817999999999998</v>
      </c>
      <c r="F10" s="216">
        <v>22</v>
      </c>
      <c r="G10" s="216"/>
      <c r="H10" s="217">
        <v>1</v>
      </c>
      <c r="I10" s="217"/>
      <c r="J10" s="217"/>
      <c r="K10" s="217">
        <v>1</v>
      </c>
      <c r="L10" s="426"/>
      <c r="M10" s="426"/>
      <c r="N10" s="426"/>
      <c r="O10" s="426"/>
      <c r="P10" s="426"/>
      <c r="Q10" s="426"/>
      <c r="R10" s="426"/>
      <c r="S10" s="426"/>
      <c r="T10" s="426"/>
      <c r="U10" s="426"/>
      <c r="V10" s="426"/>
      <c r="W10" s="426"/>
      <c r="X10" s="429"/>
      <c r="Y10" s="429"/>
      <c r="Z10" s="429"/>
      <c r="AA10" s="429"/>
      <c r="AB10" s="429"/>
      <c r="AC10" s="429"/>
      <c r="AD10" s="219"/>
    </row>
    <row r="11" spans="1:30" ht="17.45" customHeight="1" x14ac:dyDescent="0.15">
      <c r="A11" s="435"/>
      <c r="B11" s="302"/>
      <c r="C11" s="302" t="s">
        <v>121</v>
      </c>
      <c r="D11" s="302"/>
      <c r="E11" s="215">
        <f>ABS((F11*F7+H11*H7+K11*K8)/1000)</f>
        <v>58.817999999999998</v>
      </c>
      <c r="F11" s="216">
        <v>22</v>
      </c>
      <c r="G11" s="216"/>
      <c r="H11" s="217">
        <v>1</v>
      </c>
      <c r="I11" s="217"/>
      <c r="J11" s="217"/>
      <c r="K11" s="217">
        <v>1</v>
      </c>
      <c r="L11" s="426"/>
      <c r="M11" s="426"/>
      <c r="N11" s="426"/>
      <c r="O11" s="426"/>
      <c r="P11" s="426"/>
      <c r="Q11" s="426"/>
      <c r="R11" s="426"/>
      <c r="S11" s="426"/>
      <c r="T11" s="426"/>
      <c r="U11" s="426"/>
      <c r="V11" s="426"/>
      <c r="W11" s="426"/>
      <c r="X11" s="429"/>
      <c r="Y11" s="429"/>
      <c r="Z11" s="429"/>
      <c r="AA11" s="429"/>
      <c r="AB11" s="429"/>
      <c r="AC11" s="429"/>
      <c r="AD11" s="219"/>
    </row>
    <row r="12" spans="1:30" ht="17.45" customHeight="1" x14ac:dyDescent="0.15">
      <c r="A12" s="435"/>
      <c r="B12" s="302"/>
      <c r="C12" s="302" t="s">
        <v>122</v>
      </c>
      <c r="D12" s="302"/>
      <c r="E12" s="215">
        <f>ABS((F12*F7+H12*H7+V12*V8)/1000)</f>
        <v>28.204999999999998</v>
      </c>
      <c r="F12" s="216">
        <v>10</v>
      </c>
      <c r="G12" s="216"/>
      <c r="H12" s="217">
        <v>1</v>
      </c>
      <c r="I12" s="217"/>
      <c r="J12" s="217"/>
      <c r="K12" s="217"/>
      <c r="L12" s="426"/>
      <c r="M12" s="426"/>
      <c r="N12" s="426"/>
      <c r="O12" s="426"/>
      <c r="P12" s="426"/>
      <c r="Q12" s="426"/>
      <c r="R12" s="426"/>
      <c r="S12" s="426"/>
      <c r="T12" s="426"/>
      <c r="U12" s="426"/>
      <c r="V12" s="426">
        <v>1</v>
      </c>
      <c r="W12" s="426"/>
      <c r="X12" s="429"/>
      <c r="Y12" s="429"/>
      <c r="Z12" s="429"/>
      <c r="AA12" s="429"/>
      <c r="AB12" s="429"/>
      <c r="AC12" s="429"/>
      <c r="AD12" s="219"/>
    </row>
    <row r="13" spans="1:30" ht="17.45" customHeight="1" x14ac:dyDescent="0.15">
      <c r="A13" s="435"/>
      <c r="B13" s="302"/>
      <c r="C13" s="302" t="s">
        <v>123</v>
      </c>
      <c r="D13" s="302"/>
      <c r="E13" s="215">
        <f>ABS((F13*F7+H13*H7+X13*X8)/1000)</f>
        <v>38.497</v>
      </c>
      <c r="F13" s="216">
        <v>14</v>
      </c>
      <c r="G13" s="216"/>
      <c r="H13" s="217">
        <v>1</v>
      </c>
      <c r="I13" s="217"/>
      <c r="J13" s="217"/>
      <c r="K13" s="217"/>
      <c r="L13" s="426"/>
      <c r="M13" s="426"/>
      <c r="N13" s="426"/>
      <c r="O13" s="426"/>
      <c r="P13" s="426"/>
      <c r="Q13" s="426"/>
      <c r="R13" s="426"/>
      <c r="S13" s="426"/>
      <c r="T13" s="426"/>
      <c r="U13" s="426"/>
      <c r="V13" s="429"/>
      <c r="W13" s="429"/>
      <c r="X13" s="429">
        <v>1</v>
      </c>
      <c r="Y13" s="429"/>
      <c r="Z13" s="429"/>
      <c r="AA13" s="429"/>
      <c r="AB13" s="429"/>
      <c r="AC13" s="429"/>
      <c r="AD13" s="220"/>
    </row>
    <row r="14" spans="1:30" ht="17.45" customHeight="1" x14ac:dyDescent="0.15">
      <c r="A14" s="435"/>
      <c r="B14" s="302"/>
      <c r="C14" s="302" t="s">
        <v>124</v>
      </c>
      <c r="D14" s="302"/>
      <c r="E14" s="215">
        <f>ABS((F14*F7+H14*H7+L14*L8)/1000)</f>
        <v>41.402999999999999</v>
      </c>
      <c r="F14" s="216">
        <v>15</v>
      </c>
      <c r="G14" s="216"/>
      <c r="H14" s="217">
        <v>1</v>
      </c>
      <c r="I14" s="217"/>
      <c r="J14" s="217"/>
      <c r="K14" s="217"/>
      <c r="L14" s="426">
        <v>1</v>
      </c>
      <c r="M14" s="426"/>
      <c r="N14" s="426"/>
      <c r="O14" s="426"/>
      <c r="P14" s="426"/>
      <c r="Q14" s="426"/>
      <c r="R14" s="426"/>
      <c r="S14" s="426"/>
      <c r="T14" s="426"/>
      <c r="U14" s="426"/>
      <c r="V14" s="429"/>
      <c r="W14" s="429"/>
      <c r="X14" s="429"/>
      <c r="Y14" s="429"/>
      <c r="Z14" s="429"/>
      <c r="AA14" s="429"/>
      <c r="AB14" s="429"/>
      <c r="AC14" s="429"/>
      <c r="AD14" s="220"/>
    </row>
    <row r="15" spans="1:30" ht="17.45" customHeight="1" x14ac:dyDescent="0.15">
      <c r="A15" s="435"/>
      <c r="B15" s="302"/>
      <c r="C15" s="381" t="s">
        <v>125</v>
      </c>
      <c r="D15" s="381"/>
      <c r="E15" s="221">
        <f>SUM(E9:E14)</f>
        <v>237.30699999999999</v>
      </c>
      <c r="F15" s="222">
        <f>SUM(F9:F14)</f>
        <v>86</v>
      </c>
      <c r="G15" s="222"/>
      <c r="H15" s="222">
        <f>SUM(H9:H14)</f>
        <v>5</v>
      </c>
      <c r="I15" s="222">
        <f>SUM(I9:I14)</f>
        <v>1</v>
      </c>
      <c r="J15" s="222">
        <f>SUM(J9:J14)</f>
        <v>1</v>
      </c>
      <c r="K15" s="222">
        <f>SUM(K9:K14)</f>
        <v>2</v>
      </c>
      <c r="L15" s="418">
        <f>SUM(L9:L14)</f>
        <v>1</v>
      </c>
      <c r="M15" s="418"/>
      <c r="N15" s="418"/>
      <c r="O15" s="418"/>
      <c r="P15" s="418"/>
      <c r="Q15" s="418"/>
      <c r="R15" s="418"/>
      <c r="S15" s="418"/>
      <c r="T15" s="418"/>
      <c r="U15" s="418"/>
      <c r="V15" s="418">
        <f>SUM(V9:V14)</f>
        <v>1</v>
      </c>
      <c r="W15" s="418"/>
      <c r="X15" s="418">
        <f>SUM(X9:X14)</f>
        <v>1</v>
      </c>
      <c r="Y15" s="418"/>
      <c r="Z15" s="418"/>
      <c r="AA15" s="418"/>
      <c r="AB15" s="418"/>
      <c r="AC15" s="418"/>
      <c r="AD15" s="220"/>
    </row>
    <row r="16" spans="1:30" ht="17.45" customHeight="1" x14ac:dyDescent="0.15">
      <c r="A16" s="424" t="s">
        <v>126</v>
      </c>
      <c r="B16" s="425"/>
      <c r="C16" s="302" t="s">
        <v>127</v>
      </c>
      <c r="D16" s="302"/>
      <c r="E16" s="215">
        <f>ABS((F16*F7+G16*G7+I16*H7+Z16*Z8)/1000)</f>
        <v>12.374000000000001</v>
      </c>
      <c r="F16" s="216">
        <v>3</v>
      </c>
      <c r="G16" s="216">
        <v>1</v>
      </c>
      <c r="H16" s="217"/>
      <c r="I16" s="217">
        <v>1</v>
      </c>
      <c r="J16" s="217"/>
      <c r="K16" s="218"/>
      <c r="L16" s="426"/>
      <c r="M16" s="426"/>
      <c r="N16" s="426"/>
      <c r="O16" s="426"/>
      <c r="P16" s="426"/>
      <c r="Q16" s="426"/>
      <c r="R16" s="426"/>
      <c r="S16" s="426"/>
      <c r="T16" s="426"/>
      <c r="U16" s="426"/>
      <c r="V16" s="429"/>
      <c r="W16" s="429"/>
      <c r="X16" s="429"/>
      <c r="Y16" s="429"/>
      <c r="Z16" s="429">
        <v>1</v>
      </c>
      <c r="AA16" s="429"/>
      <c r="AB16" s="429"/>
      <c r="AC16" s="429"/>
      <c r="AD16" s="220"/>
    </row>
    <row r="17" spans="1:30" ht="17.45" customHeight="1" x14ac:dyDescent="0.15">
      <c r="A17" s="424"/>
      <c r="B17" s="425"/>
      <c r="C17" s="302" t="s">
        <v>128</v>
      </c>
      <c r="D17" s="302"/>
      <c r="E17" s="215">
        <f>ABS((F17*F7+H17*H7+N17*N8)/1000)</f>
        <v>68.778999999999996</v>
      </c>
      <c r="F17" s="216">
        <v>26</v>
      </c>
      <c r="G17" s="216"/>
      <c r="H17" s="217">
        <v>1</v>
      </c>
      <c r="I17" s="217"/>
      <c r="J17" s="217"/>
      <c r="K17" s="217"/>
      <c r="L17" s="426"/>
      <c r="M17" s="426"/>
      <c r="N17" s="426">
        <v>1</v>
      </c>
      <c r="O17" s="426"/>
      <c r="P17" s="426"/>
      <c r="Q17" s="426"/>
      <c r="R17" s="426"/>
      <c r="S17" s="426"/>
      <c r="T17" s="426"/>
      <c r="U17" s="426"/>
      <c r="V17" s="429"/>
      <c r="W17" s="429"/>
      <c r="X17" s="429"/>
      <c r="Y17" s="429"/>
      <c r="Z17" s="429"/>
      <c r="AA17" s="429"/>
      <c r="AB17" s="429"/>
      <c r="AC17" s="429"/>
      <c r="AD17" s="220"/>
    </row>
    <row r="18" spans="1:30" ht="17.45" customHeight="1" x14ac:dyDescent="0.15">
      <c r="A18" s="424"/>
      <c r="B18" s="425"/>
      <c r="C18" s="302" t="s">
        <v>129</v>
      </c>
      <c r="D18" s="302"/>
      <c r="E18" s="215">
        <f>ABS((F18*F7+P8*P18+T18*T8)/1000)</f>
        <v>52.914999999999999</v>
      </c>
      <c r="F18" s="216">
        <v>20</v>
      </c>
      <c r="G18" s="216"/>
      <c r="H18" s="217"/>
      <c r="I18" s="217"/>
      <c r="J18" s="217"/>
      <c r="K18" s="217"/>
      <c r="L18" s="426"/>
      <c r="M18" s="426"/>
      <c r="N18" s="426"/>
      <c r="O18" s="426"/>
      <c r="P18" s="426">
        <v>1</v>
      </c>
      <c r="Q18" s="426"/>
      <c r="R18" s="426"/>
      <c r="S18" s="426"/>
      <c r="T18" s="426">
        <v>1</v>
      </c>
      <c r="U18" s="426"/>
      <c r="V18" s="429"/>
      <c r="W18" s="429"/>
      <c r="X18" s="429"/>
      <c r="Y18" s="429"/>
      <c r="Z18" s="429"/>
      <c r="AA18" s="429"/>
      <c r="AB18" s="429"/>
      <c r="AC18" s="429"/>
      <c r="AD18" s="220"/>
    </row>
    <row r="19" spans="1:30" ht="17.45" customHeight="1" x14ac:dyDescent="0.15">
      <c r="A19" s="424"/>
      <c r="B19" s="425"/>
      <c r="C19" s="302" t="s">
        <v>130</v>
      </c>
      <c r="D19" s="302"/>
      <c r="E19" s="215">
        <f>ABS((F19*F7+R8*R19+T19*T8)/1000)</f>
        <v>35.177999999999997</v>
      </c>
      <c r="F19" s="216">
        <v>13</v>
      </c>
      <c r="G19" s="216"/>
      <c r="H19" s="217"/>
      <c r="I19" s="217"/>
      <c r="J19" s="217"/>
      <c r="K19" s="217"/>
      <c r="L19" s="426"/>
      <c r="M19" s="426"/>
      <c r="N19" s="426"/>
      <c r="O19" s="426"/>
      <c r="P19" s="426"/>
      <c r="Q19" s="426"/>
      <c r="R19" s="426">
        <v>1</v>
      </c>
      <c r="S19" s="426"/>
      <c r="T19" s="426">
        <v>1</v>
      </c>
      <c r="U19" s="426"/>
      <c r="V19" s="429"/>
      <c r="W19" s="429"/>
      <c r="X19" s="429"/>
      <c r="Y19" s="429"/>
      <c r="Z19" s="429"/>
      <c r="AA19" s="429"/>
      <c r="AB19" s="429"/>
      <c r="AC19" s="429"/>
      <c r="AD19" s="220"/>
    </row>
    <row r="20" spans="1:30" ht="17.45" customHeight="1" x14ac:dyDescent="0.15">
      <c r="A20" s="424"/>
      <c r="B20" s="425"/>
      <c r="C20" s="302" t="s">
        <v>131</v>
      </c>
      <c r="D20" s="302"/>
      <c r="E20" s="215">
        <f>ABS((F20*F7+H7*H20+AB8*AB20)/1000)</f>
        <v>20.66</v>
      </c>
      <c r="F20" s="216">
        <v>7</v>
      </c>
      <c r="G20" s="216"/>
      <c r="H20" s="217">
        <v>1</v>
      </c>
      <c r="I20" s="217"/>
      <c r="J20" s="217"/>
      <c r="K20" s="217"/>
      <c r="L20" s="426"/>
      <c r="M20" s="426"/>
      <c r="N20" s="426"/>
      <c r="O20" s="426"/>
      <c r="P20" s="426"/>
      <c r="Q20" s="426"/>
      <c r="R20" s="426"/>
      <c r="S20" s="426"/>
      <c r="T20" s="426"/>
      <c r="U20" s="426"/>
      <c r="V20" s="429"/>
      <c r="W20" s="429"/>
      <c r="X20" s="429"/>
      <c r="Y20" s="429"/>
      <c r="Z20" s="429"/>
      <c r="AA20" s="429"/>
      <c r="AB20" s="429">
        <v>1</v>
      </c>
      <c r="AC20" s="429"/>
      <c r="AD20" s="220"/>
    </row>
    <row r="21" spans="1:30" ht="17.45" customHeight="1" x14ac:dyDescent="0.15">
      <c r="A21" s="424"/>
      <c r="B21" s="425"/>
      <c r="C21" s="302" t="s">
        <v>132</v>
      </c>
      <c r="D21" s="302"/>
      <c r="E21" s="215">
        <f>ABS((I21*H7)/1000)</f>
        <v>5</v>
      </c>
      <c r="F21" s="216"/>
      <c r="G21" s="216"/>
      <c r="H21" s="217"/>
      <c r="I21" s="217">
        <v>2</v>
      </c>
      <c r="J21" s="217"/>
      <c r="K21" s="217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9"/>
      <c r="W21" s="429"/>
      <c r="X21" s="429"/>
      <c r="Y21" s="429"/>
      <c r="Z21" s="429"/>
      <c r="AA21" s="429"/>
      <c r="AB21" s="429"/>
      <c r="AC21" s="429"/>
      <c r="AD21" s="220"/>
    </row>
    <row r="22" spans="1:30" ht="17.45" customHeight="1" x14ac:dyDescent="0.15">
      <c r="A22" s="424"/>
      <c r="B22" s="425"/>
      <c r="C22" s="302" t="s">
        <v>125</v>
      </c>
      <c r="D22" s="302"/>
      <c r="E22" s="221">
        <f t="shared" ref="E22:I22" si="0">SUM(E16:E21)</f>
        <v>194.90599999999998</v>
      </c>
      <c r="F22" s="222">
        <f t="shared" si="0"/>
        <v>69</v>
      </c>
      <c r="G22" s="222">
        <f t="shared" si="0"/>
        <v>1</v>
      </c>
      <c r="H22" s="222">
        <f t="shared" si="0"/>
        <v>2</v>
      </c>
      <c r="I22" s="222">
        <f t="shared" si="0"/>
        <v>3</v>
      </c>
      <c r="J22" s="222"/>
      <c r="K22" s="222"/>
      <c r="L22" s="418"/>
      <c r="M22" s="418"/>
      <c r="N22" s="418">
        <f>SUM(N16:N21)</f>
        <v>1</v>
      </c>
      <c r="O22" s="418"/>
      <c r="P22" s="418">
        <f>SUM(P16:P21)</f>
        <v>1</v>
      </c>
      <c r="Q22" s="418"/>
      <c r="R22" s="418">
        <f>SUM(R16:R21)</f>
        <v>1</v>
      </c>
      <c r="S22" s="418"/>
      <c r="T22" s="418">
        <f>SUM(T16:T21)</f>
        <v>2</v>
      </c>
      <c r="U22" s="418"/>
      <c r="V22" s="418"/>
      <c r="W22" s="418"/>
      <c r="X22" s="418"/>
      <c r="Y22" s="418"/>
      <c r="Z22" s="418">
        <f>SUM(Z16:Z21)</f>
        <v>1</v>
      </c>
      <c r="AA22" s="418"/>
      <c r="AB22" s="418">
        <f>SUM(AB16:AB21)</f>
        <v>1</v>
      </c>
      <c r="AC22" s="418"/>
      <c r="AD22" s="223"/>
    </row>
    <row r="23" spans="1:30" ht="17.45" customHeight="1" x14ac:dyDescent="0.15">
      <c r="A23" s="419" t="s">
        <v>133</v>
      </c>
      <c r="B23" s="420"/>
      <c r="C23" s="420"/>
      <c r="D23" s="420"/>
      <c r="E23" s="421">
        <f t="shared" ref="E23:L23" si="1">SUM(E15,E22)</f>
        <v>432.21299999999997</v>
      </c>
      <c r="F23" s="224">
        <f t="shared" si="1"/>
        <v>155</v>
      </c>
      <c r="G23" s="224">
        <f t="shared" si="1"/>
        <v>1</v>
      </c>
      <c r="H23" s="224">
        <f t="shared" si="1"/>
        <v>7</v>
      </c>
      <c r="I23" s="224">
        <f t="shared" si="1"/>
        <v>4</v>
      </c>
      <c r="J23" s="224">
        <f t="shared" si="1"/>
        <v>1</v>
      </c>
      <c r="K23" s="224">
        <f t="shared" si="1"/>
        <v>2</v>
      </c>
      <c r="L23" s="423">
        <f t="shared" si="1"/>
        <v>1</v>
      </c>
      <c r="M23" s="423"/>
      <c r="N23" s="423">
        <f>SUM(N15,N22)</f>
        <v>1</v>
      </c>
      <c r="O23" s="423"/>
      <c r="P23" s="423">
        <f>SUM(P15,P22)</f>
        <v>1</v>
      </c>
      <c r="Q23" s="423"/>
      <c r="R23" s="423">
        <f>SUM(R15,R22)</f>
        <v>1</v>
      </c>
      <c r="S23" s="423"/>
      <c r="T23" s="423">
        <f>SUM(T15,T22)</f>
        <v>2</v>
      </c>
      <c r="U23" s="423"/>
      <c r="V23" s="423">
        <f>SUM(V15,V22)</f>
        <v>1</v>
      </c>
      <c r="W23" s="423"/>
      <c r="X23" s="423">
        <f>SUM(X15,X22)</f>
        <v>1</v>
      </c>
      <c r="Y23" s="423"/>
      <c r="Z23" s="423">
        <f>SUM(Z15,Z22)</f>
        <v>1</v>
      </c>
      <c r="AA23" s="423"/>
      <c r="AB23" s="423">
        <f>SUM(AB15,AB22)</f>
        <v>1</v>
      </c>
      <c r="AC23" s="423"/>
      <c r="AD23" s="225"/>
    </row>
    <row r="24" spans="1:30" ht="17.45" customHeight="1" x14ac:dyDescent="0.15">
      <c r="A24" s="419"/>
      <c r="B24" s="420"/>
      <c r="C24" s="420"/>
      <c r="D24" s="420"/>
      <c r="E24" s="421"/>
      <c r="F24" s="226">
        <f>ABS(F23*F7/1000)</f>
        <v>387.5</v>
      </c>
      <c r="G24" s="226">
        <f>ABS(G23*G7/1000)</f>
        <v>1.25</v>
      </c>
      <c r="H24" s="226">
        <f>ABS(H23*H7/1000)</f>
        <v>17.5</v>
      </c>
      <c r="I24" s="226">
        <f>ABS(I23*H7/1000)</f>
        <v>10</v>
      </c>
      <c r="J24" s="226">
        <f>ABS(J23*J8/1000)</f>
        <v>1.5660000000000001</v>
      </c>
      <c r="K24" s="226">
        <f>ABS(K23*K8/1000)</f>
        <v>2.6360000000000001</v>
      </c>
      <c r="L24" s="412">
        <f>ABS(L23*L8/1000)</f>
        <v>1.403</v>
      </c>
      <c r="M24" s="412"/>
      <c r="N24" s="412">
        <f>ABS(N23*N8/1000)</f>
        <v>1.2789999999999999</v>
      </c>
      <c r="O24" s="412"/>
      <c r="P24" s="412">
        <f>ABS(P23*P8/1000)</f>
        <v>1.665</v>
      </c>
      <c r="Q24" s="412"/>
      <c r="R24" s="412">
        <f>ABS(R23*R8/1000)</f>
        <v>1.4279999999999999</v>
      </c>
      <c r="S24" s="412"/>
      <c r="T24" s="412">
        <f>ABS(T23*T8/1000)</f>
        <v>2.5</v>
      </c>
      <c r="U24" s="412"/>
      <c r="V24" s="412">
        <f>ABS(V23*V8/1000)</f>
        <v>0.70499999999999996</v>
      </c>
      <c r="W24" s="412"/>
      <c r="X24" s="412">
        <f>ABS(X23*X8/1000)</f>
        <v>0.997</v>
      </c>
      <c r="Y24" s="412"/>
      <c r="Z24" s="412">
        <f>ABS(Z23*Z8/1000)</f>
        <v>1.1240000000000001</v>
      </c>
      <c r="AA24" s="412"/>
      <c r="AB24" s="412">
        <f>ABS(AB23*AB8/1000)</f>
        <v>0.66</v>
      </c>
      <c r="AC24" s="412"/>
      <c r="AD24" s="227" t="s">
        <v>134</v>
      </c>
    </row>
    <row r="25" spans="1:30" ht="17.45" customHeight="1" thickBot="1" x14ac:dyDescent="0.2">
      <c r="A25" s="367"/>
      <c r="B25" s="368"/>
      <c r="C25" s="368"/>
      <c r="D25" s="368"/>
      <c r="E25" s="422"/>
      <c r="F25" s="427">
        <f>SUM(F24:G24)</f>
        <v>388.75</v>
      </c>
      <c r="G25" s="427"/>
      <c r="H25" s="428">
        <f>SUM(H24:AC24)</f>
        <v>43.462999999999994</v>
      </c>
      <c r="I25" s="428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428"/>
      <c r="AB25" s="428"/>
      <c r="AC25" s="428"/>
      <c r="AD25" s="228" t="s">
        <v>135</v>
      </c>
    </row>
    <row r="26" spans="1:30" ht="17.45" customHeight="1" x14ac:dyDescent="0.15">
      <c r="A26" s="229"/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1"/>
      <c r="R26" s="232"/>
      <c r="S26" s="232"/>
      <c r="T26" s="232"/>
      <c r="U26" s="232"/>
      <c r="V26" s="232"/>
    </row>
    <row r="27" spans="1:30" ht="17.45" customHeight="1" x14ac:dyDescent="0.15">
      <c r="A27" s="229"/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1"/>
      <c r="R27" s="232"/>
      <c r="S27" s="232"/>
      <c r="T27" s="232"/>
      <c r="U27" s="232"/>
      <c r="V27" s="232"/>
    </row>
    <row r="28" spans="1:30" ht="17.45" customHeight="1" x14ac:dyDescent="0.15">
      <c r="A28" s="229"/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1"/>
      <c r="R28" s="232"/>
      <c r="S28" s="232"/>
      <c r="T28" s="232"/>
      <c r="U28" s="232"/>
      <c r="V28" s="232"/>
    </row>
    <row r="29" spans="1:30" ht="17.45" customHeight="1" x14ac:dyDescent="0.15">
      <c r="A29" s="229"/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1"/>
      <c r="R29" s="232"/>
      <c r="S29" s="232"/>
      <c r="T29" s="232"/>
      <c r="U29" s="232"/>
      <c r="V29" s="232"/>
    </row>
    <row r="30" spans="1:30" ht="17.45" customHeight="1" x14ac:dyDescent="0.15"/>
    <row r="31" spans="1:30" ht="17.45" customHeight="1" x14ac:dyDescent="0.15"/>
    <row r="32" spans="1:30" ht="17.45" customHeight="1" x14ac:dyDescent="0.15">
      <c r="A32" s="211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</row>
    <row r="33" spans="1:30" ht="17.45" customHeight="1" x14ac:dyDescent="0.15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</row>
    <row r="34" spans="1:30" ht="17.45" customHeight="1" thickBot="1" x14ac:dyDescent="0.2">
      <c r="A34" s="394" t="s">
        <v>136</v>
      </c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R34" s="394"/>
      <c r="S34" s="394"/>
      <c r="T34" s="394"/>
      <c r="U34" s="394"/>
      <c r="V34" s="394"/>
      <c r="W34" s="394"/>
      <c r="X34" s="394"/>
      <c r="Y34" s="394"/>
      <c r="Z34" s="394"/>
      <c r="AA34" s="394"/>
      <c r="AB34" s="394"/>
      <c r="AC34" s="394"/>
      <c r="AD34" s="394"/>
    </row>
    <row r="35" spans="1:30" ht="17.25" customHeight="1" x14ac:dyDescent="0.15">
      <c r="A35" s="396" t="s">
        <v>102</v>
      </c>
      <c r="B35" s="397"/>
      <c r="C35" s="402" t="s">
        <v>137</v>
      </c>
      <c r="D35" s="402"/>
      <c r="E35" s="403" t="s">
        <v>138</v>
      </c>
      <c r="F35" s="413" t="s">
        <v>105</v>
      </c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  <c r="V35" s="413"/>
      <c r="W35" s="413"/>
      <c r="X35" s="413"/>
      <c r="Y35" s="413"/>
      <c r="Z35" s="413"/>
      <c r="AA35" s="413"/>
      <c r="AB35" s="413"/>
      <c r="AC35" s="413"/>
      <c r="AD35" s="414" t="s">
        <v>139</v>
      </c>
    </row>
    <row r="36" spans="1:30" ht="27.75" customHeight="1" x14ac:dyDescent="0.15">
      <c r="A36" s="400"/>
      <c r="B36" s="401"/>
      <c r="C36" s="302"/>
      <c r="D36" s="302"/>
      <c r="E36" s="317"/>
      <c r="F36" s="416" t="s">
        <v>140</v>
      </c>
      <c r="G36" s="417"/>
      <c r="H36" s="272" t="s">
        <v>141</v>
      </c>
      <c r="I36" s="305"/>
      <c r="J36" s="305"/>
      <c r="K36" s="305"/>
      <c r="L36" s="305"/>
      <c r="M36" s="306"/>
      <c r="N36" s="301" t="s">
        <v>142</v>
      </c>
      <c r="O36" s="301"/>
      <c r="P36" s="301"/>
      <c r="Q36" s="301"/>
      <c r="R36" s="301"/>
      <c r="S36" s="301"/>
      <c r="T36" s="301"/>
      <c r="U36" s="301"/>
      <c r="V36" s="301"/>
      <c r="W36" s="301" t="s">
        <v>143</v>
      </c>
      <c r="X36" s="301"/>
      <c r="Y36" s="301"/>
      <c r="Z36" s="408" t="s">
        <v>144</v>
      </c>
      <c r="AA36" s="409"/>
      <c r="AB36" s="310" t="s">
        <v>145</v>
      </c>
      <c r="AC36" s="312"/>
      <c r="AD36" s="415"/>
    </row>
    <row r="37" spans="1:30" ht="17.45" customHeight="1" x14ac:dyDescent="0.15">
      <c r="A37" s="400"/>
      <c r="B37" s="401"/>
      <c r="C37" s="302"/>
      <c r="D37" s="302"/>
      <c r="E37" s="317"/>
      <c r="F37" s="337" t="s">
        <v>146</v>
      </c>
      <c r="G37" s="338"/>
      <c r="H37" s="310" t="s">
        <v>146</v>
      </c>
      <c r="I37" s="311"/>
      <c r="J37" s="311"/>
      <c r="K37" s="310" t="s">
        <v>147</v>
      </c>
      <c r="L37" s="311"/>
      <c r="M37" s="311"/>
      <c r="N37" s="310" t="s">
        <v>148</v>
      </c>
      <c r="O37" s="311"/>
      <c r="P37" s="311"/>
      <c r="Q37" s="310" t="s">
        <v>149</v>
      </c>
      <c r="R37" s="311"/>
      <c r="S37" s="311"/>
      <c r="T37" s="310" t="s">
        <v>150</v>
      </c>
      <c r="U37" s="311"/>
      <c r="V37" s="311"/>
      <c r="W37" s="410" t="s">
        <v>37</v>
      </c>
      <c r="X37" s="410" t="s">
        <v>38</v>
      </c>
      <c r="Y37" s="410" t="s">
        <v>39</v>
      </c>
      <c r="Z37" s="307" t="s">
        <v>151</v>
      </c>
      <c r="AA37" s="307"/>
      <c r="AB37" s="310" t="s">
        <v>11</v>
      </c>
      <c r="AC37" s="312"/>
      <c r="AD37" s="415"/>
    </row>
    <row r="38" spans="1:30" ht="17.45" customHeight="1" x14ac:dyDescent="0.15">
      <c r="A38" s="400"/>
      <c r="B38" s="401"/>
      <c r="C38" s="302"/>
      <c r="D38" s="302"/>
      <c r="E38" s="317"/>
      <c r="F38" s="339"/>
      <c r="G38" s="340"/>
      <c r="H38" s="214" t="s">
        <v>152</v>
      </c>
      <c r="I38" s="214" t="s">
        <v>26</v>
      </c>
      <c r="J38" s="233" t="s">
        <v>153</v>
      </c>
      <c r="K38" s="214" t="s">
        <v>29</v>
      </c>
      <c r="L38" s="214" t="s">
        <v>32</v>
      </c>
      <c r="M38" s="233" t="s">
        <v>152</v>
      </c>
      <c r="N38" s="214" t="s">
        <v>29</v>
      </c>
      <c r="O38" s="214" t="s">
        <v>35</v>
      </c>
      <c r="P38" s="233" t="s">
        <v>32</v>
      </c>
      <c r="Q38" s="214" t="s">
        <v>29</v>
      </c>
      <c r="R38" s="214" t="s">
        <v>35</v>
      </c>
      <c r="S38" s="233" t="s">
        <v>32</v>
      </c>
      <c r="T38" s="214" t="s">
        <v>29</v>
      </c>
      <c r="U38" s="214" t="s">
        <v>35</v>
      </c>
      <c r="V38" s="234" t="s">
        <v>32</v>
      </c>
      <c r="W38" s="411"/>
      <c r="X38" s="411"/>
      <c r="Y38" s="411"/>
      <c r="Z38" s="309"/>
      <c r="AA38" s="309"/>
      <c r="AB38" s="310" t="s">
        <v>49</v>
      </c>
      <c r="AC38" s="312"/>
      <c r="AD38" s="415"/>
    </row>
    <row r="39" spans="1:30" ht="17.45" customHeight="1" x14ac:dyDescent="0.15">
      <c r="A39" s="361" t="s">
        <v>118</v>
      </c>
      <c r="B39" s="317"/>
      <c r="C39" s="302" t="s">
        <v>154</v>
      </c>
      <c r="D39" s="302"/>
      <c r="E39" s="215">
        <v>3.1280000000000001</v>
      </c>
      <c r="F39" s="373">
        <v>1</v>
      </c>
      <c r="G39" s="375"/>
      <c r="H39" s="217"/>
      <c r="I39" s="217">
        <v>1</v>
      </c>
      <c r="J39" s="217"/>
      <c r="K39" s="217">
        <v>1</v>
      </c>
      <c r="L39" s="218"/>
      <c r="M39" s="217"/>
      <c r="N39" s="217"/>
      <c r="O39" s="217"/>
      <c r="P39" s="217">
        <v>1</v>
      </c>
      <c r="Q39" s="217"/>
      <c r="R39" s="235"/>
      <c r="S39" s="235"/>
      <c r="T39" s="235"/>
      <c r="U39" s="235"/>
      <c r="V39" s="236">
        <v>1</v>
      </c>
      <c r="W39" s="236">
        <v>1</v>
      </c>
      <c r="X39" s="236">
        <v>1</v>
      </c>
      <c r="Y39" s="236">
        <v>1</v>
      </c>
      <c r="Z39" s="376">
        <v>18</v>
      </c>
      <c r="AA39" s="378"/>
      <c r="AB39" s="376">
        <v>1</v>
      </c>
      <c r="AC39" s="378"/>
      <c r="AD39" s="237" t="s">
        <v>155</v>
      </c>
    </row>
    <row r="40" spans="1:30" ht="17.45" customHeight="1" x14ac:dyDescent="0.15">
      <c r="A40" s="362"/>
      <c r="B40" s="317"/>
      <c r="C40" s="302" t="s">
        <v>156</v>
      </c>
      <c r="D40" s="302"/>
      <c r="E40" s="215">
        <v>3.133</v>
      </c>
      <c r="F40" s="373">
        <v>1</v>
      </c>
      <c r="G40" s="375"/>
      <c r="H40" s="217"/>
      <c r="I40" s="217">
        <v>1</v>
      </c>
      <c r="J40" s="217"/>
      <c r="K40" s="217">
        <v>1</v>
      </c>
      <c r="L40" s="217"/>
      <c r="M40" s="217"/>
      <c r="N40" s="217"/>
      <c r="O40" s="217"/>
      <c r="P40" s="217">
        <v>1</v>
      </c>
      <c r="Q40" s="217"/>
      <c r="R40" s="235"/>
      <c r="S40" s="235"/>
      <c r="T40" s="235"/>
      <c r="U40" s="235"/>
      <c r="V40" s="236">
        <v>1</v>
      </c>
      <c r="W40" s="236">
        <v>1</v>
      </c>
      <c r="X40" s="236">
        <v>1</v>
      </c>
      <c r="Y40" s="236">
        <v>1</v>
      </c>
      <c r="Z40" s="376">
        <v>23</v>
      </c>
      <c r="AA40" s="378"/>
      <c r="AB40" s="376">
        <v>1</v>
      </c>
      <c r="AC40" s="378"/>
      <c r="AD40" s="237" t="s">
        <v>30</v>
      </c>
    </row>
    <row r="41" spans="1:30" ht="17.45" customHeight="1" x14ac:dyDescent="0.15">
      <c r="A41" s="362"/>
      <c r="B41" s="317"/>
      <c r="C41" s="302" t="s">
        <v>157</v>
      </c>
      <c r="D41" s="302"/>
      <c r="E41" s="215">
        <v>3.0739999999999998</v>
      </c>
      <c r="F41" s="373">
        <v>1</v>
      </c>
      <c r="G41" s="375"/>
      <c r="H41" s="217"/>
      <c r="I41" s="217">
        <v>1</v>
      </c>
      <c r="J41" s="217"/>
      <c r="K41" s="217">
        <v>1</v>
      </c>
      <c r="L41" s="217"/>
      <c r="M41" s="217"/>
      <c r="N41" s="217"/>
      <c r="O41" s="217"/>
      <c r="P41" s="217">
        <v>1</v>
      </c>
      <c r="Q41" s="217"/>
      <c r="R41" s="235"/>
      <c r="S41" s="235"/>
      <c r="T41" s="235"/>
      <c r="U41" s="235"/>
      <c r="V41" s="236">
        <v>1</v>
      </c>
      <c r="W41" s="236"/>
      <c r="X41" s="236">
        <v>1</v>
      </c>
      <c r="Y41" s="236">
        <v>1</v>
      </c>
      <c r="Z41" s="376">
        <v>14</v>
      </c>
      <c r="AA41" s="378"/>
      <c r="AB41" s="376">
        <v>1</v>
      </c>
      <c r="AC41" s="378"/>
      <c r="AD41" s="237" t="s">
        <v>30</v>
      </c>
    </row>
    <row r="42" spans="1:30" ht="17.45" customHeight="1" x14ac:dyDescent="0.15">
      <c r="A42" s="362"/>
      <c r="B42" s="317"/>
      <c r="C42" s="302" t="s">
        <v>158</v>
      </c>
      <c r="D42" s="302"/>
      <c r="E42" s="215">
        <v>3.008</v>
      </c>
      <c r="F42" s="373">
        <v>1</v>
      </c>
      <c r="G42" s="375"/>
      <c r="H42" s="217"/>
      <c r="I42" s="217">
        <v>1</v>
      </c>
      <c r="J42" s="217"/>
      <c r="K42" s="217">
        <v>1</v>
      </c>
      <c r="L42" s="217"/>
      <c r="M42" s="217"/>
      <c r="N42" s="217"/>
      <c r="O42" s="217"/>
      <c r="P42" s="217">
        <v>1</v>
      </c>
      <c r="Q42" s="217"/>
      <c r="R42" s="235"/>
      <c r="S42" s="235"/>
      <c r="T42" s="235"/>
      <c r="U42" s="235"/>
      <c r="V42" s="236">
        <v>1</v>
      </c>
      <c r="W42" s="236"/>
      <c r="X42" s="236"/>
      <c r="Y42" s="236">
        <v>1</v>
      </c>
      <c r="Z42" s="376">
        <v>48</v>
      </c>
      <c r="AA42" s="378"/>
      <c r="AB42" s="376">
        <v>1</v>
      </c>
      <c r="AC42" s="378"/>
      <c r="AD42" s="237" t="s">
        <v>30</v>
      </c>
    </row>
    <row r="43" spans="1:30" ht="17.45" customHeight="1" x14ac:dyDescent="0.15">
      <c r="A43" s="362"/>
      <c r="B43" s="317"/>
      <c r="C43" s="302" t="s">
        <v>159</v>
      </c>
      <c r="D43" s="302"/>
      <c r="E43" s="215">
        <v>1.7490000000000001</v>
      </c>
      <c r="F43" s="373">
        <v>1</v>
      </c>
      <c r="G43" s="375"/>
      <c r="H43" s="217"/>
      <c r="I43" s="217">
        <v>1</v>
      </c>
      <c r="J43" s="217"/>
      <c r="K43" s="238"/>
      <c r="L43" s="217"/>
      <c r="M43" s="217"/>
      <c r="N43" s="217"/>
      <c r="O43" s="217"/>
      <c r="P43" s="218"/>
      <c r="Q43" s="239">
        <v>1</v>
      </c>
      <c r="R43" s="239"/>
      <c r="S43" s="239"/>
      <c r="T43" s="239"/>
      <c r="U43" s="239"/>
      <c r="V43" s="236"/>
      <c r="W43" s="236"/>
      <c r="X43" s="236">
        <v>1</v>
      </c>
      <c r="Y43" s="236"/>
      <c r="Z43" s="376">
        <v>39</v>
      </c>
      <c r="AA43" s="378"/>
      <c r="AB43" s="376">
        <v>1</v>
      </c>
      <c r="AC43" s="378"/>
      <c r="AD43" s="240" t="s">
        <v>30</v>
      </c>
    </row>
    <row r="44" spans="1:30" ht="17.45" customHeight="1" x14ac:dyDescent="0.15">
      <c r="A44" s="362"/>
      <c r="B44" s="317"/>
      <c r="C44" s="302" t="s">
        <v>160</v>
      </c>
      <c r="D44" s="302"/>
      <c r="E44" s="215">
        <v>3.25</v>
      </c>
      <c r="F44" s="373"/>
      <c r="G44" s="375"/>
      <c r="H44" s="217"/>
      <c r="I44" s="217"/>
      <c r="J44" s="217"/>
      <c r="K44" s="217"/>
      <c r="L44" s="217"/>
      <c r="M44" s="217"/>
      <c r="N44" s="217"/>
      <c r="O44" s="217"/>
      <c r="P44" s="218"/>
      <c r="Q44" s="239"/>
      <c r="R44" s="239"/>
      <c r="S44" s="239"/>
      <c r="T44" s="239"/>
      <c r="U44" s="236">
        <v>1</v>
      </c>
      <c r="V44" s="236"/>
      <c r="W44" s="236">
        <v>1</v>
      </c>
      <c r="X44" s="236"/>
      <c r="Y44" s="236"/>
      <c r="Z44" s="376"/>
      <c r="AA44" s="378"/>
      <c r="AB44" s="376">
        <v>1</v>
      </c>
      <c r="AC44" s="378"/>
      <c r="AD44" s="227" t="s">
        <v>161</v>
      </c>
    </row>
    <row r="45" spans="1:30" ht="17.45" customHeight="1" x14ac:dyDescent="0.15">
      <c r="A45" s="362"/>
      <c r="B45" s="317"/>
      <c r="C45" s="381" t="s">
        <v>125</v>
      </c>
      <c r="D45" s="381"/>
      <c r="E45" s="221"/>
      <c r="F45" s="363">
        <f>SUM(F39:G44)</f>
        <v>5</v>
      </c>
      <c r="G45" s="364"/>
      <c r="H45" s="222"/>
      <c r="I45" s="222">
        <f t="shared" ref="I45:Y45" si="2">SUM(I39:I44)</f>
        <v>5</v>
      </c>
      <c r="J45" s="222"/>
      <c r="K45" s="222">
        <f t="shared" si="2"/>
        <v>4</v>
      </c>
      <c r="L45" s="222"/>
      <c r="M45" s="222"/>
      <c r="N45" s="222"/>
      <c r="O45" s="222"/>
      <c r="P45" s="222">
        <f t="shared" si="2"/>
        <v>4</v>
      </c>
      <c r="Q45" s="222">
        <f t="shared" si="2"/>
        <v>1</v>
      </c>
      <c r="R45" s="222"/>
      <c r="S45" s="222"/>
      <c r="T45" s="222"/>
      <c r="U45" s="222">
        <f t="shared" si="2"/>
        <v>1</v>
      </c>
      <c r="V45" s="222">
        <f t="shared" si="2"/>
        <v>4</v>
      </c>
      <c r="W45" s="222">
        <f t="shared" si="2"/>
        <v>3</v>
      </c>
      <c r="X45" s="222">
        <f t="shared" si="2"/>
        <v>4</v>
      </c>
      <c r="Y45" s="222">
        <f t="shared" si="2"/>
        <v>4</v>
      </c>
      <c r="Z45" s="363">
        <f>SUM(Z39:AA44)</f>
        <v>142</v>
      </c>
      <c r="AA45" s="364"/>
      <c r="AB45" s="363">
        <f>SUM(AB39:AC44)</f>
        <v>6</v>
      </c>
      <c r="AC45" s="364"/>
      <c r="AD45" s="220"/>
    </row>
    <row r="46" spans="1:30" ht="17.45" customHeight="1" x14ac:dyDescent="0.15">
      <c r="A46" s="361" t="s">
        <v>126</v>
      </c>
      <c r="B46" s="316"/>
      <c r="C46" s="302" t="s">
        <v>162</v>
      </c>
      <c r="D46" s="302"/>
      <c r="E46" s="215">
        <v>3.0169999999999999</v>
      </c>
      <c r="F46" s="373">
        <v>1</v>
      </c>
      <c r="G46" s="375"/>
      <c r="H46" s="217"/>
      <c r="I46" s="217">
        <v>1</v>
      </c>
      <c r="J46" s="217"/>
      <c r="K46" s="217">
        <v>1</v>
      </c>
      <c r="L46" s="218"/>
      <c r="M46" s="217"/>
      <c r="N46" s="217"/>
      <c r="O46" s="217"/>
      <c r="P46" s="217">
        <v>1</v>
      </c>
      <c r="Q46" s="239"/>
      <c r="R46" s="239"/>
      <c r="S46" s="239"/>
      <c r="T46" s="239"/>
      <c r="U46" s="239"/>
      <c r="V46" s="239">
        <v>1</v>
      </c>
      <c r="W46" s="239">
        <v>1</v>
      </c>
      <c r="X46" s="239"/>
      <c r="Y46" s="236">
        <v>1</v>
      </c>
      <c r="Z46" s="376">
        <v>7</v>
      </c>
      <c r="AA46" s="378"/>
      <c r="AB46" s="376">
        <v>1</v>
      </c>
      <c r="AC46" s="378"/>
      <c r="AD46" s="237" t="s">
        <v>155</v>
      </c>
    </row>
    <row r="47" spans="1:30" ht="17.45" customHeight="1" x14ac:dyDescent="0.15">
      <c r="A47" s="361"/>
      <c r="B47" s="316"/>
      <c r="C47" s="302" t="s">
        <v>163</v>
      </c>
      <c r="D47" s="302"/>
      <c r="E47" s="215">
        <v>2.859</v>
      </c>
      <c r="F47" s="373">
        <v>1</v>
      </c>
      <c r="G47" s="375"/>
      <c r="H47" s="217"/>
      <c r="I47" s="217">
        <v>1</v>
      </c>
      <c r="J47" s="217"/>
      <c r="K47" s="217">
        <v>1</v>
      </c>
      <c r="L47" s="217"/>
      <c r="M47" s="217"/>
      <c r="N47" s="217"/>
      <c r="O47" s="216"/>
      <c r="P47" s="216">
        <v>1</v>
      </c>
      <c r="Q47" s="239"/>
      <c r="R47" s="239"/>
      <c r="S47" s="239"/>
      <c r="T47" s="239"/>
      <c r="U47" s="239"/>
      <c r="V47" s="239">
        <v>1</v>
      </c>
      <c r="W47" s="239"/>
      <c r="X47" s="239"/>
      <c r="Y47" s="236"/>
      <c r="Z47" s="376">
        <v>49</v>
      </c>
      <c r="AA47" s="378"/>
      <c r="AB47" s="376">
        <v>1</v>
      </c>
      <c r="AC47" s="378"/>
      <c r="AD47" s="237" t="s">
        <v>30</v>
      </c>
    </row>
    <row r="48" spans="1:30" ht="17.45" customHeight="1" x14ac:dyDescent="0.15">
      <c r="A48" s="361"/>
      <c r="B48" s="316"/>
      <c r="C48" s="302" t="s">
        <v>164</v>
      </c>
      <c r="D48" s="302"/>
      <c r="E48" s="215">
        <v>2.7130000000000001</v>
      </c>
      <c r="F48" s="373">
        <v>1</v>
      </c>
      <c r="G48" s="375"/>
      <c r="H48" s="217"/>
      <c r="I48" s="217">
        <v>1</v>
      </c>
      <c r="J48" s="217"/>
      <c r="K48" s="217"/>
      <c r="L48" s="217"/>
      <c r="M48" s="217"/>
      <c r="N48" s="217"/>
      <c r="O48" s="216"/>
      <c r="P48" s="216">
        <v>1</v>
      </c>
      <c r="Q48" s="239"/>
      <c r="R48" s="239"/>
      <c r="S48" s="239"/>
      <c r="T48" s="239"/>
      <c r="U48" s="239"/>
      <c r="V48" s="239">
        <v>1</v>
      </c>
      <c r="W48" s="239">
        <v>1</v>
      </c>
      <c r="X48" s="239"/>
      <c r="Y48" s="236">
        <v>1</v>
      </c>
      <c r="Z48" s="376">
        <v>3</v>
      </c>
      <c r="AA48" s="378"/>
      <c r="AB48" s="376">
        <v>1</v>
      </c>
      <c r="AC48" s="378"/>
      <c r="AD48" s="237" t="s">
        <v>30</v>
      </c>
    </row>
    <row r="49" spans="1:30" ht="17.45" customHeight="1" x14ac:dyDescent="0.15">
      <c r="A49" s="361"/>
      <c r="B49" s="316"/>
      <c r="C49" s="302" t="s">
        <v>165</v>
      </c>
      <c r="D49" s="302"/>
      <c r="E49" s="215">
        <v>2.2570000000000001</v>
      </c>
      <c r="F49" s="373">
        <v>1</v>
      </c>
      <c r="G49" s="375"/>
      <c r="H49" s="217"/>
      <c r="I49" s="217">
        <v>1</v>
      </c>
      <c r="J49" s="217"/>
      <c r="K49" s="217"/>
      <c r="L49" s="217"/>
      <c r="M49" s="217"/>
      <c r="N49" s="217"/>
      <c r="O49" s="217"/>
      <c r="P49" s="217"/>
      <c r="Q49" s="235"/>
      <c r="R49" s="235"/>
      <c r="S49" s="236">
        <v>1</v>
      </c>
      <c r="T49" s="235"/>
      <c r="U49" s="235"/>
      <c r="V49" s="235"/>
      <c r="W49" s="235"/>
      <c r="X49" s="235"/>
      <c r="Y49" s="236">
        <v>2</v>
      </c>
      <c r="Z49" s="376">
        <v>47</v>
      </c>
      <c r="AA49" s="378"/>
      <c r="AB49" s="376">
        <v>1</v>
      </c>
      <c r="AC49" s="378"/>
      <c r="AD49" s="237" t="s">
        <v>30</v>
      </c>
    </row>
    <row r="50" spans="1:30" ht="17.45" customHeight="1" x14ac:dyDescent="0.15">
      <c r="A50" s="361"/>
      <c r="B50" s="316"/>
      <c r="C50" s="302" t="s">
        <v>166</v>
      </c>
      <c r="D50" s="302"/>
      <c r="E50" s="215">
        <v>1.83</v>
      </c>
      <c r="F50" s="373"/>
      <c r="G50" s="375"/>
      <c r="H50" s="217"/>
      <c r="I50" s="217"/>
      <c r="J50" s="217"/>
      <c r="K50" s="217"/>
      <c r="L50" s="217"/>
      <c r="M50" s="217"/>
      <c r="N50" s="217"/>
      <c r="O50" s="217"/>
      <c r="P50" s="217"/>
      <c r="Q50" s="235"/>
      <c r="R50" s="235"/>
      <c r="S50" s="235"/>
      <c r="T50" s="235"/>
      <c r="U50" s="235"/>
      <c r="V50" s="235"/>
      <c r="W50" s="235"/>
      <c r="X50" s="236">
        <v>1</v>
      </c>
      <c r="Y50" s="236">
        <v>1</v>
      </c>
      <c r="Z50" s="376"/>
      <c r="AA50" s="378"/>
      <c r="AB50" s="376">
        <v>1</v>
      </c>
      <c r="AC50" s="378"/>
      <c r="AD50" s="227" t="s">
        <v>161</v>
      </c>
    </row>
    <row r="51" spans="1:30" ht="17.45" customHeight="1" x14ac:dyDescent="0.15">
      <c r="A51" s="361"/>
      <c r="B51" s="316"/>
      <c r="C51" s="302" t="s">
        <v>125</v>
      </c>
      <c r="D51" s="302"/>
      <c r="E51" s="221"/>
      <c r="F51" s="363">
        <f>SUM(F46:G50)</f>
        <v>4</v>
      </c>
      <c r="G51" s="364"/>
      <c r="H51" s="222"/>
      <c r="I51" s="222">
        <f t="shared" ref="I51:Y51" si="3">SUM(I46:I50)</f>
        <v>4</v>
      </c>
      <c r="J51" s="222"/>
      <c r="K51" s="222">
        <f t="shared" si="3"/>
        <v>2</v>
      </c>
      <c r="L51" s="222"/>
      <c r="M51" s="222"/>
      <c r="N51" s="222"/>
      <c r="O51" s="222"/>
      <c r="P51" s="222">
        <f t="shared" si="3"/>
        <v>3</v>
      </c>
      <c r="Q51" s="222"/>
      <c r="R51" s="222"/>
      <c r="S51" s="222">
        <f t="shared" si="3"/>
        <v>1</v>
      </c>
      <c r="T51" s="222"/>
      <c r="U51" s="222"/>
      <c r="V51" s="222">
        <f t="shared" si="3"/>
        <v>3</v>
      </c>
      <c r="W51" s="222">
        <f t="shared" si="3"/>
        <v>2</v>
      </c>
      <c r="X51" s="222">
        <f t="shared" si="3"/>
        <v>1</v>
      </c>
      <c r="Y51" s="222">
        <f t="shared" si="3"/>
        <v>5</v>
      </c>
      <c r="Z51" s="363">
        <f>SUM(Z46:AA50)</f>
        <v>106</v>
      </c>
      <c r="AA51" s="364"/>
      <c r="AB51" s="363">
        <f>SUM(AB46:AC50)</f>
        <v>5</v>
      </c>
      <c r="AC51" s="364"/>
      <c r="AD51" s="223"/>
    </row>
    <row r="52" spans="1:30" ht="17.45" customHeight="1" thickBot="1" x14ac:dyDescent="0.2">
      <c r="A52" s="367" t="s">
        <v>133</v>
      </c>
      <c r="B52" s="368"/>
      <c r="C52" s="368"/>
      <c r="D52" s="368"/>
      <c r="E52" s="241"/>
      <c r="F52" s="369">
        <f>SUM(F45,F51)</f>
        <v>9</v>
      </c>
      <c r="G52" s="371"/>
      <c r="H52" s="242"/>
      <c r="I52" s="242">
        <f t="shared" ref="I52:Y52" si="4">SUM(I45,I51)</f>
        <v>9</v>
      </c>
      <c r="J52" s="242"/>
      <c r="K52" s="242">
        <f t="shared" si="4"/>
        <v>6</v>
      </c>
      <c r="L52" s="242"/>
      <c r="M52" s="242"/>
      <c r="N52" s="242"/>
      <c r="O52" s="242"/>
      <c r="P52" s="242">
        <f t="shared" si="4"/>
        <v>7</v>
      </c>
      <c r="Q52" s="242">
        <f t="shared" si="4"/>
        <v>1</v>
      </c>
      <c r="R52" s="242">
        <f t="shared" si="4"/>
        <v>0</v>
      </c>
      <c r="S52" s="242">
        <f t="shared" si="4"/>
        <v>1</v>
      </c>
      <c r="T52" s="242"/>
      <c r="U52" s="242">
        <f t="shared" si="4"/>
        <v>1</v>
      </c>
      <c r="V52" s="242">
        <f t="shared" si="4"/>
        <v>7</v>
      </c>
      <c r="W52" s="242">
        <f t="shared" si="4"/>
        <v>5</v>
      </c>
      <c r="X52" s="242">
        <f t="shared" si="4"/>
        <v>5</v>
      </c>
      <c r="Y52" s="242">
        <f t="shared" si="4"/>
        <v>9</v>
      </c>
      <c r="Z52" s="369">
        <f>SUM(Z45,Z51)</f>
        <v>248</v>
      </c>
      <c r="AA52" s="371"/>
      <c r="AB52" s="369">
        <f>SUM(AB45,AB51)</f>
        <v>11</v>
      </c>
      <c r="AC52" s="371"/>
      <c r="AD52" s="243"/>
    </row>
    <row r="53" spans="1:30" ht="17.45" customHeight="1" x14ac:dyDescent="0.15">
      <c r="A53" s="229"/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1"/>
      <c r="R53" s="232"/>
      <c r="S53" s="232"/>
      <c r="T53" s="392" t="s">
        <v>167</v>
      </c>
      <c r="U53" s="393"/>
      <c r="V53" s="393"/>
      <c r="W53" s="393"/>
      <c r="X53" s="393"/>
      <c r="Y53" s="393"/>
      <c r="Z53" s="393"/>
      <c r="AA53" s="393"/>
      <c r="AB53" s="393"/>
      <c r="AC53" s="393"/>
      <c r="AD53" s="232"/>
    </row>
    <row r="54" spans="1:30" ht="17.45" customHeight="1" thickBot="1" x14ac:dyDescent="0.2">
      <c r="A54" s="394" t="s">
        <v>168</v>
      </c>
      <c r="B54" s="394"/>
      <c r="C54" s="394"/>
      <c r="D54" s="394"/>
      <c r="E54" s="394"/>
      <c r="F54" s="394"/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4"/>
      <c r="V54" s="394"/>
      <c r="W54" s="394"/>
      <c r="X54" s="394"/>
      <c r="Y54" s="394"/>
      <c r="Z54" s="394"/>
      <c r="AA54" s="394"/>
      <c r="AB54" s="394"/>
      <c r="AC54" s="394"/>
      <c r="AD54" s="394"/>
    </row>
    <row r="55" spans="1:30" ht="17.45" customHeight="1" x14ac:dyDescent="0.15">
      <c r="A55" s="396" t="s">
        <v>102</v>
      </c>
      <c r="B55" s="397"/>
      <c r="C55" s="402" t="s">
        <v>137</v>
      </c>
      <c r="D55" s="402"/>
      <c r="E55" s="403" t="s">
        <v>138</v>
      </c>
      <c r="F55" s="405" t="s">
        <v>105</v>
      </c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7"/>
      <c r="Z55" s="382" t="s">
        <v>169</v>
      </c>
      <c r="AA55" s="383"/>
      <c r="AB55" s="383"/>
      <c r="AC55" s="383"/>
      <c r="AD55" s="384"/>
    </row>
    <row r="56" spans="1:30" ht="17.45" customHeight="1" x14ac:dyDescent="0.15">
      <c r="A56" s="398"/>
      <c r="B56" s="399"/>
      <c r="C56" s="309"/>
      <c r="D56" s="309"/>
      <c r="E56" s="404"/>
      <c r="F56" s="302" t="s">
        <v>170</v>
      </c>
      <c r="G56" s="302"/>
      <c r="H56" s="302"/>
      <c r="I56" s="302"/>
      <c r="J56" s="431" t="s">
        <v>171</v>
      </c>
      <c r="K56" s="431"/>
      <c r="L56" s="431"/>
      <c r="M56" s="431"/>
      <c r="N56" s="431" t="s">
        <v>172</v>
      </c>
      <c r="O56" s="431"/>
      <c r="P56" s="431"/>
      <c r="Q56" s="431"/>
      <c r="R56" s="302" t="s">
        <v>61</v>
      </c>
      <c r="S56" s="302"/>
      <c r="T56" s="302"/>
      <c r="U56" s="302"/>
      <c r="V56" s="431" t="s">
        <v>173</v>
      </c>
      <c r="W56" s="431"/>
      <c r="X56" s="431"/>
      <c r="Y56" s="431"/>
      <c r="Z56" s="385"/>
      <c r="AA56" s="386"/>
      <c r="AB56" s="386"/>
      <c r="AC56" s="386"/>
      <c r="AD56" s="387"/>
    </row>
    <row r="57" spans="1:30" ht="17.45" customHeight="1" x14ac:dyDescent="0.15">
      <c r="A57" s="400"/>
      <c r="B57" s="401"/>
      <c r="C57" s="302"/>
      <c r="D57" s="302"/>
      <c r="E57" s="317"/>
      <c r="F57" s="302"/>
      <c r="G57" s="302"/>
      <c r="H57" s="302"/>
      <c r="I57" s="302"/>
      <c r="J57" s="431"/>
      <c r="K57" s="431"/>
      <c r="L57" s="431"/>
      <c r="M57" s="431"/>
      <c r="N57" s="431"/>
      <c r="O57" s="431"/>
      <c r="P57" s="431"/>
      <c r="Q57" s="431"/>
      <c r="R57" s="302"/>
      <c r="S57" s="302"/>
      <c r="T57" s="302"/>
      <c r="U57" s="302"/>
      <c r="V57" s="431"/>
      <c r="W57" s="431"/>
      <c r="X57" s="431"/>
      <c r="Y57" s="431"/>
      <c r="Z57" s="385"/>
      <c r="AA57" s="388"/>
      <c r="AB57" s="388"/>
      <c r="AC57" s="388"/>
      <c r="AD57" s="387"/>
    </row>
    <row r="58" spans="1:30" ht="17.45" customHeight="1" x14ac:dyDescent="0.15">
      <c r="A58" s="400"/>
      <c r="B58" s="401"/>
      <c r="C58" s="302"/>
      <c r="D58" s="302"/>
      <c r="E58" s="317"/>
      <c r="F58" s="302" t="s" ph="1">
        <v>174</v>
      </c>
      <c r="G58" s="302"/>
      <c r="H58" s="302"/>
      <c r="I58" s="302"/>
      <c r="J58" s="302" t="s" ph="1">
        <v>175</v>
      </c>
      <c r="K58" s="302" ph="1"/>
      <c r="L58" s="302" ph="1"/>
      <c r="M58" s="302" ph="1"/>
      <c r="N58" s="307" t="s" ph="1">
        <v>176</v>
      </c>
      <c r="O58" s="307" ph="1"/>
      <c r="P58" s="307" ph="1"/>
      <c r="Q58" s="307" ph="1"/>
      <c r="R58" s="302" t="s" ph="1">
        <v>177</v>
      </c>
      <c r="S58" s="302" ph="1"/>
      <c r="T58" s="302" ph="1"/>
      <c r="U58" s="302" ph="1"/>
      <c r="V58" s="395" t="s">
        <v>151</v>
      </c>
      <c r="W58" s="395"/>
      <c r="X58" s="395"/>
      <c r="Y58" s="395"/>
      <c r="Z58" s="385"/>
      <c r="AA58" s="388"/>
      <c r="AB58" s="388"/>
      <c r="AC58" s="388"/>
      <c r="AD58" s="387"/>
    </row>
    <row r="59" spans="1:30" ht="17.45" customHeight="1" x14ac:dyDescent="0.15">
      <c r="A59" s="400"/>
      <c r="B59" s="401"/>
      <c r="C59" s="302"/>
      <c r="D59" s="302"/>
      <c r="E59" s="317"/>
      <c r="F59" s="302"/>
      <c r="G59" s="302"/>
      <c r="H59" s="302"/>
      <c r="I59" s="302"/>
      <c r="J59" s="302" ph="1"/>
      <c r="K59" s="302" ph="1"/>
      <c r="L59" s="302" ph="1"/>
      <c r="M59" s="302" ph="1"/>
      <c r="N59" s="309" ph="1"/>
      <c r="O59" s="309" ph="1"/>
      <c r="P59" s="309" ph="1"/>
      <c r="Q59" s="309" ph="1"/>
      <c r="R59" s="302" ph="1"/>
      <c r="S59" s="302" ph="1"/>
      <c r="T59" s="302" ph="1"/>
      <c r="U59" s="302" ph="1"/>
      <c r="V59" s="395" t="s">
        <v>41</v>
      </c>
      <c r="W59" s="395"/>
      <c r="X59" s="395" t="s">
        <v>43</v>
      </c>
      <c r="Y59" s="395"/>
      <c r="Z59" s="389"/>
      <c r="AA59" s="390"/>
      <c r="AB59" s="390"/>
      <c r="AC59" s="390"/>
      <c r="AD59" s="391"/>
    </row>
    <row r="60" spans="1:30" ht="17.45" customHeight="1" x14ac:dyDescent="0.15">
      <c r="A60" s="361" t="s">
        <v>178</v>
      </c>
      <c r="B60" s="317"/>
      <c r="C60" s="302" t="s">
        <v>160</v>
      </c>
      <c r="D60" s="302"/>
      <c r="E60" s="215">
        <v>3.25</v>
      </c>
      <c r="F60" s="373">
        <v>1</v>
      </c>
      <c r="G60" s="374"/>
      <c r="H60" s="374"/>
      <c r="I60" s="375"/>
      <c r="J60" s="373">
        <v>1</v>
      </c>
      <c r="K60" s="374"/>
      <c r="L60" s="374"/>
      <c r="M60" s="375"/>
      <c r="N60" s="373">
        <v>1</v>
      </c>
      <c r="O60" s="374"/>
      <c r="P60" s="374"/>
      <c r="Q60" s="375"/>
      <c r="R60" s="376">
        <v>1</v>
      </c>
      <c r="S60" s="377"/>
      <c r="T60" s="377"/>
      <c r="U60" s="378"/>
      <c r="V60" s="376"/>
      <c r="W60" s="378"/>
      <c r="X60" s="376">
        <v>1</v>
      </c>
      <c r="Y60" s="378"/>
      <c r="Z60" s="379" t="s">
        <v>161</v>
      </c>
      <c r="AA60" s="314"/>
      <c r="AB60" s="314"/>
      <c r="AC60" s="314"/>
      <c r="AD60" s="380"/>
    </row>
    <row r="61" spans="1:30" ht="17.45" customHeight="1" x14ac:dyDescent="0.15">
      <c r="A61" s="362"/>
      <c r="B61" s="317"/>
      <c r="C61" s="381" t="s">
        <v>125</v>
      </c>
      <c r="D61" s="381"/>
      <c r="E61" s="221"/>
      <c r="F61" s="363">
        <f>SUM(F60:G60)</f>
        <v>1</v>
      </c>
      <c r="G61" s="365"/>
      <c r="H61" s="365"/>
      <c r="I61" s="364"/>
      <c r="J61" s="363">
        <f>SUM(J60:J60)</f>
        <v>1</v>
      </c>
      <c r="K61" s="365"/>
      <c r="L61" s="365"/>
      <c r="M61" s="364"/>
      <c r="N61" s="363">
        <f>SUM(N60:N60)</f>
        <v>1</v>
      </c>
      <c r="O61" s="365"/>
      <c r="P61" s="365"/>
      <c r="Q61" s="364"/>
      <c r="R61" s="363">
        <f>SUM(R60)</f>
        <v>1</v>
      </c>
      <c r="S61" s="365"/>
      <c r="T61" s="365"/>
      <c r="U61" s="364"/>
      <c r="V61" s="363"/>
      <c r="W61" s="364"/>
      <c r="X61" s="363">
        <f>SUM(X60)</f>
        <v>1</v>
      </c>
      <c r="Y61" s="364"/>
      <c r="Z61" s="363"/>
      <c r="AA61" s="365"/>
      <c r="AB61" s="365"/>
      <c r="AC61" s="365"/>
      <c r="AD61" s="366"/>
    </row>
    <row r="62" spans="1:30" ht="17.45" customHeight="1" x14ac:dyDescent="0.15">
      <c r="A62" s="361" t="s">
        <v>179</v>
      </c>
      <c r="B62" s="316"/>
      <c r="C62" s="302" t="s">
        <v>166</v>
      </c>
      <c r="D62" s="302"/>
      <c r="E62" s="215">
        <v>1.83</v>
      </c>
      <c r="F62" s="373">
        <v>1</v>
      </c>
      <c r="G62" s="374"/>
      <c r="H62" s="374"/>
      <c r="I62" s="375"/>
      <c r="J62" s="373">
        <v>1</v>
      </c>
      <c r="K62" s="374"/>
      <c r="L62" s="374"/>
      <c r="M62" s="375"/>
      <c r="N62" s="373"/>
      <c r="O62" s="374"/>
      <c r="P62" s="374"/>
      <c r="Q62" s="375"/>
      <c r="R62" s="376">
        <v>1</v>
      </c>
      <c r="S62" s="377"/>
      <c r="T62" s="377"/>
      <c r="U62" s="378"/>
      <c r="V62" s="376">
        <v>1</v>
      </c>
      <c r="W62" s="378"/>
      <c r="X62" s="376"/>
      <c r="Y62" s="378"/>
      <c r="Z62" s="379" t="s">
        <v>161</v>
      </c>
      <c r="AA62" s="314"/>
      <c r="AB62" s="314"/>
      <c r="AC62" s="314"/>
      <c r="AD62" s="380"/>
    </row>
    <row r="63" spans="1:30" ht="17.45" customHeight="1" x14ac:dyDescent="0.15">
      <c r="A63" s="361"/>
      <c r="B63" s="316"/>
      <c r="C63" s="302" t="s">
        <v>125</v>
      </c>
      <c r="D63" s="302"/>
      <c r="E63" s="221"/>
      <c r="F63" s="363">
        <f>SUM(F62:G62)</f>
        <v>1</v>
      </c>
      <c r="G63" s="365"/>
      <c r="H63" s="365"/>
      <c r="I63" s="364"/>
      <c r="J63" s="363">
        <f>SUM(J62:J62)</f>
        <v>1</v>
      </c>
      <c r="K63" s="365"/>
      <c r="L63" s="365"/>
      <c r="M63" s="364"/>
      <c r="N63" s="363"/>
      <c r="O63" s="365"/>
      <c r="P63" s="365"/>
      <c r="Q63" s="364"/>
      <c r="R63" s="363">
        <f>SUM(R62)</f>
        <v>1</v>
      </c>
      <c r="S63" s="365"/>
      <c r="T63" s="365"/>
      <c r="U63" s="364"/>
      <c r="V63" s="363">
        <f>SUM(V62)</f>
        <v>1</v>
      </c>
      <c r="W63" s="364"/>
      <c r="X63" s="363"/>
      <c r="Y63" s="364"/>
      <c r="Z63" s="363"/>
      <c r="AA63" s="365"/>
      <c r="AB63" s="365"/>
      <c r="AC63" s="365"/>
      <c r="AD63" s="366"/>
    </row>
    <row r="64" spans="1:30" ht="17.45" customHeight="1" thickBot="1" x14ac:dyDescent="0.2">
      <c r="A64" s="367" t="s">
        <v>133</v>
      </c>
      <c r="B64" s="368"/>
      <c r="C64" s="368"/>
      <c r="D64" s="368"/>
      <c r="E64" s="241"/>
      <c r="F64" s="369">
        <f>SUM(F61,F63)</f>
        <v>2</v>
      </c>
      <c r="G64" s="370"/>
      <c r="H64" s="370"/>
      <c r="I64" s="371"/>
      <c r="J64" s="369">
        <f>SUM(J61,J63)</f>
        <v>2</v>
      </c>
      <c r="K64" s="370"/>
      <c r="L64" s="370"/>
      <c r="M64" s="371"/>
      <c r="N64" s="369">
        <f>SUM(N61,N63)</f>
        <v>1</v>
      </c>
      <c r="O64" s="370"/>
      <c r="P64" s="370"/>
      <c r="Q64" s="371"/>
      <c r="R64" s="369">
        <f>SUM(R61,R63)</f>
        <v>2</v>
      </c>
      <c r="S64" s="370"/>
      <c r="T64" s="370"/>
      <c r="U64" s="371"/>
      <c r="V64" s="369">
        <f>SUM(V61,V63)</f>
        <v>1</v>
      </c>
      <c r="W64" s="371"/>
      <c r="X64" s="369">
        <f>SUM(X61,X63)</f>
        <v>1</v>
      </c>
      <c r="Y64" s="371"/>
      <c r="Z64" s="369"/>
      <c r="AA64" s="370"/>
      <c r="AB64" s="370"/>
      <c r="AC64" s="370"/>
      <c r="AD64" s="372"/>
    </row>
  </sheetData>
  <mergeCells count="333">
    <mergeCell ref="F56:I57"/>
    <mergeCell ref="J56:M57"/>
    <mergeCell ref="N56:Q57"/>
    <mergeCell ref="R56:U57"/>
    <mergeCell ref="V56:Y57"/>
    <mergeCell ref="A3:V3"/>
    <mergeCell ref="A4:B8"/>
    <mergeCell ref="C4:D8"/>
    <mergeCell ref="E4:E8"/>
    <mergeCell ref="F4:AC4"/>
    <mergeCell ref="A9:B15"/>
    <mergeCell ref="C9:D9"/>
    <mergeCell ref="L9:M9"/>
    <mergeCell ref="N9:O9"/>
    <mergeCell ref="P9:Q9"/>
    <mergeCell ref="R9:S9"/>
    <mergeCell ref="T9:U9"/>
    <mergeCell ref="V9:W9"/>
    <mergeCell ref="C11:D11"/>
    <mergeCell ref="L11:M11"/>
    <mergeCell ref="N11:O11"/>
    <mergeCell ref="P11:Q11"/>
    <mergeCell ref="R11:S11"/>
    <mergeCell ref="T11:U11"/>
    <mergeCell ref="AD4:AD8"/>
    <mergeCell ref="F5:G5"/>
    <mergeCell ref="H5:AC5"/>
    <mergeCell ref="J6:S6"/>
    <mergeCell ref="T6:U6"/>
    <mergeCell ref="X8:Y8"/>
    <mergeCell ref="Z8:AA8"/>
    <mergeCell ref="AB8:AC8"/>
    <mergeCell ref="V6:AC6"/>
    <mergeCell ref="F7:F8"/>
    <mergeCell ref="G7:G8"/>
    <mergeCell ref="H7:I8"/>
    <mergeCell ref="J7:S7"/>
    <mergeCell ref="T7:U7"/>
    <mergeCell ref="V7:AC7"/>
    <mergeCell ref="L8:M8"/>
    <mergeCell ref="N8:O8"/>
    <mergeCell ref="P8:Q8"/>
    <mergeCell ref="R8:S8"/>
    <mergeCell ref="T8:U8"/>
    <mergeCell ref="V8:W8"/>
    <mergeCell ref="AB9:AC9"/>
    <mergeCell ref="C10:D10"/>
    <mergeCell ref="L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X9:Y9"/>
    <mergeCell ref="Z9:AA9"/>
    <mergeCell ref="AB11:AC11"/>
    <mergeCell ref="C12:D12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V11:W11"/>
    <mergeCell ref="X11:Y11"/>
    <mergeCell ref="Z11:AA11"/>
    <mergeCell ref="V16:W16"/>
    <mergeCell ref="X16:Y16"/>
    <mergeCell ref="V13:W13"/>
    <mergeCell ref="X13:Y13"/>
    <mergeCell ref="Z13:AA13"/>
    <mergeCell ref="AB13:AC13"/>
    <mergeCell ref="C14:D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C13:D13"/>
    <mergeCell ref="L13:M13"/>
    <mergeCell ref="N13:O13"/>
    <mergeCell ref="P13:Q13"/>
    <mergeCell ref="R13:S13"/>
    <mergeCell ref="T13:U13"/>
    <mergeCell ref="C17:D17"/>
    <mergeCell ref="L17:M17"/>
    <mergeCell ref="N17:O17"/>
    <mergeCell ref="P17:Q17"/>
    <mergeCell ref="R17:S17"/>
    <mergeCell ref="T17:U17"/>
    <mergeCell ref="Z16:AA16"/>
    <mergeCell ref="AB16:AC16"/>
    <mergeCell ref="T15:U15"/>
    <mergeCell ref="V15:W15"/>
    <mergeCell ref="X15:Y15"/>
    <mergeCell ref="Z15:AA15"/>
    <mergeCell ref="AB15:AC15"/>
    <mergeCell ref="V17:W17"/>
    <mergeCell ref="X17:Y17"/>
    <mergeCell ref="Z17:AA17"/>
    <mergeCell ref="AB17:AC17"/>
    <mergeCell ref="C15:D15"/>
    <mergeCell ref="L15:M15"/>
    <mergeCell ref="N15:O15"/>
    <mergeCell ref="P15:Q15"/>
    <mergeCell ref="R15:S15"/>
    <mergeCell ref="R16:S16"/>
    <mergeCell ref="T16:U16"/>
    <mergeCell ref="V18:W18"/>
    <mergeCell ref="X18:Y18"/>
    <mergeCell ref="Z18:AA18"/>
    <mergeCell ref="AB18:AC18"/>
    <mergeCell ref="C19:D19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C18:D18"/>
    <mergeCell ref="L18:M18"/>
    <mergeCell ref="N18:O18"/>
    <mergeCell ref="P18:Q18"/>
    <mergeCell ref="R18:S18"/>
    <mergeCell ref="T18:U18"/>
    <mergeCell ref="AB20:AC20"/>
    <mergeCell ref="C21:D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C20:D20"/>
    <mergeCell ref="L20:M20"/>
    <mergeCell ref="N20:O20"/>
    <mergeCell ref="P20:Q20"/>
    <mergeCell ref="R20:S20"/>
    <mergeCell ref="T20:U20"/>
    <mergeCell ref="V20:W20"/>
    <mergeCell ref="X20:Y20"/>
    <mergeCell ref="Z20:AA20"/>
    <mergeCell ref="C22:D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23:D25"/>
    <mergeCell ref="E23:E25"/>
    <mergeCell ref="L23:M23"/>
    <mergeCell ref="N23:O23"/>
    <mergeCell ref="P23:Q23"/>
    <mergeCell ref="R23:S23"/>
    <mergeCell ref="A16:B22"/>
    <mergeCell ref="C16:D16"/>
    <mergeCell ref="L16:M16"/>
    <mergeCell ref="N16:O16"/>
    <mergeCell ref="P16:Q16"/>
    <mergeCell ref="V24:W24"/>
    <mergeCell ref="X24:Y24"/>
    <mergeCell ref="Z24:AA24"/>
    <mergeCell ref="AB24:AC24"/>
    <mergeCell ref="F25:G25"/>
    <mergeCell ref="H25:AC25"/>
    <mergeCell ref="T23:U23"/>
    <mergeCell ref="V23:W23"/>
    <mergeCell ref="X23:Y23"/>
    <mergeCell ref="Z23:AA23"/>
    <mergeCell ref="AB23:AC23"/>
    <mergeCell ref="L24:M24"/>
    <mergeCell ref="N24:O24"/>
    <mergeCell ref="P24:Q24"/>
    <mergeCell ref="R24:S24"/>
    <mergeCell ref="T24:U24"/>
    <mergeCell ref="A34:AD34"/>
    <mergeCell ref="A35:B38"/>
    <mergeCell ref="C35:D38"/>
    <mergeCell ref="E35:E38"/>
    <mergeCell ref="F35:AC35"/>
    <mergeCell ref="AD35:AD38"/>
    <mergeCell ref="F36:G36"/>
    <mergeCell ref="H36:M36"/>
    <mergeCell ref="N36:V36"/>
    <mergeCell ref="W36:Y36"/>
    <mergeCell ref="Z37:AA38"/>
    <mergeCell ref="AB37:AC37"/>
    <mergeCell ref="AB38:AC38"/>
    <mergeCell ref="A39:B45"/>
    <mergeCell ref="C39:D39"/>
    <mergeCell ref="F39:G39"/>
    <mergeCell ref="Z39:AA39"/>
    <mergeCell ref="AB39:AC39"/>
    <mergeCell ref="C40:D40"/>
    <mergeCell ref="Z36:AA36"/>
    <mergeCell ref="AB36:AC36"/>
    <mergeCell ref="F37:G38"/>
    <mergeCell ref="H37:J37"/>
    <mergeCell ref="K37:M37"/>
    <mergeCell ref="N37:P37"/>
    <mergeCell ref="Q37:S37"/>
    <mergeCell ref="T37:V37"/>
    <mergeCell ref="W37:W38"/>
    <mergeCell ref="X37:X38"/>
    <mergeCell ref="F40:G40"/>
    <mergeCell ref="Z40:AA40"/>
    <mergeCell ref="AB40:AC40"/>
    <mergeCell ref="C41:D41"/>
    <mergeCell ref="F41:G41"/>
    <mergeCell ref="Z41:AA41"/>
    <mergeCell ref="AB41:AC41"/>
    <mergeCell ref="Y37:Y38"/>
    <mergeCell ref="C44:D44"/>
    <mergeCell ref="F44:G44"/>
    <mergeCell ref="Z44:AA44"/>
    <mergeCell ref="AB44:AC44"/>
    <mergeCell ref="C45:D45"/>
    <mergeCell ref="F45:G45"/>
    <mergeCell ref="Z45:AA45"/>
    <mergeCell ref="AB45:AC45"/>
    <mergeCell ref="C42:D42"/>
    <mergeCell ref="F42:G42"/>
    <mergeCell ref="Z42:AA42"/>
    <mergeCell ref="AB42:AC42"/>
    <mergeCell ref="C43:D43"/>
    <mergeCell ref="F43:G43"/>
    <mergeCell ref="Z43:AA43"/>
    <mergeCell ref="AB43:AC43"/>
    <mergeCell ref="C51:D51"/>
    <mergeCell ref="F51:G51"/>
    <mergeCell ref="Z51:AA51"/>
    <mergeCell ref="AB51:AC51"/>
    <mergeCell ref="F48:G48"/>
    <mergeCell ref="Z48:AA48"/>
    <mergeCell ref="AB48:AC48"/>
    <mergeCell ref="C49:D49"/>
    <mergeCell ref="F49:G49"/>
    <mergeCell ref="Z49:AA49"/>
    <mergeCell ref="C47:D47"/>
    <mergeCell ref="F47:G47"/>
    <mergeCell ref="Z47:AA47"/>
    <mergeCell ref="AB47:AC47"/>
    <mergeCell ref="C48:D48"/>
    <mergeCell ref="C50:D50"/>
    <mergeCell ref="F50:G50"/>
    <mergeCell ref="Z50:AA50"/>
    <mergeCell ref="AB50:AC50"/>
    <mergeCell ref="AB49:AC49"/>
    <mergeCell ref="Z55:AD59"/>
    <mergeCell ref="A52:D52"/>
    <mergeCell ref="F52:G52"/>
    <mergeCell ref="Z52:AA52"/>
    <mergeCell ref="AB52:AC52"/>
    <mergeCell ref="T53:AC53"/>
    <mergeCell ref="A54:AD54"/>
    <mergeCell ref="F58:I59"/>
    <mergeCell ref="J58:M59"/>
    <mergeCell ref="N58:Q59"/>
    <mergeCell ref="R58:U59"/>
    <mergeCell ref="V58:Y58"/>
    <mergeCell ref="V59:W59"/>
    <mergeCell ref="X59:Y59"/>
    <mergeCell ref="A55:B59"/>
    <mergeCell ref="C55:D59"/>
    <mergeCell ref="E55:E59"/>
    <mergeCell ref="F55:Y55"/>
    <mergeCell ref="A46:B51"/>
    <mergeCell ref="C46:D46"/>
    <mergeCell ref="F46:G46"/>
    <mergeCell ref="Z46:AA46"/>
    <mergeCell ref="AB46:AC46"/>
    <mergeCell ref="X62:Y62"/>
    <mergeCell ref="Z62:AD62"/>
    <mergeCell ref="V60:W60"/>
    <mergeCell ref="X60:Y60"/>
    <mergeCell ref="Z60:AD60"/>
    <mergeCell ref="C61:D61"/>
    <mergeCell ref="F61:I61"/>
    <mergeCell ref="J61:M61"/>
    <mergeCell ref="N61:Q61"/>
    <mergeCell ref="R61:U61"/>
    <mergeCell ref="V61:W61"/>
    <mergeCell ref="X61:Y61"/>
    <mergeCell ref="C60:D60"/>
    <mergeCell ref="F60:I60"/>
    <mergeCell ref="J60:M60"/>
    <mergeCell ref="N60:Q60"/>
    <mergeCell ref="R60:U60"/>
    <mergeCell ref="Z61:AD61"/>
    <mergeCell ref="A60:B61"/>
    <mergeCell ref="X63:Y63"/>
    <mergeCell ref="Z63:AD63"/>
    <mergeCell ref="A64:D64"/>
    <mergeCell ref="F64:I64"/>
    <mergeCell ref="J64:M64"/>
    <mergeCell ref="N64:Q64"/>
    <mergeCell ref="R64:U64"/>
    <mergeCell ref="V64:W64"/>
    <mergeCell ref="X64:Y64"/>
    <mergeCell ref="Z64:AD64"/>
    <mergeCell ref="C63:D63"/>
    <mergeCell ref="F63:I63"/>
    <mergeCell ref="J63:M63"/>
    <mergeCell ref="N63:Q63"/>
    <mergeCell ref="R63:U63"/>
    <mergeCell ref="V63:W63"/>
    <mergeCell ref="A62:B63"/>
    <mergeCell ref="C62:D62"/>
    <mergeCell ref="F62:I62"/>
    <mergeCell ref="J62:M62"/>
    <mergeCell ref="N62:Q62"/>
    <mergeCell ref="R62:U62"/>
    <mergeCell ref="V62:W62"/>
  </mergeCells>
  <phoneticPr fontId="6"/>
  <printOptions horizontalCentered="1"/>
  <pageMargins left="0.59055118110236227" right="0.59055118110236227" top="0.59055118110236227" bottom="0.59055118110236227" header="0" footer="0"/>
  <pageSetup paperSize="9" scale="98" orientation="landscape" r:id="rId1"/>
  <headerFooter alignWithMargins="0">
    <oddFooter>&amp;P / &amp;N 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440B-53A3-48CD-A1D8-2195CEF73965}">
  <sheetPr codeName="Sheet7"/>
  <dimension ref="A1:KX55"/>
  <sheetViews>
    <sheetView view="pageBreakPreview" topLeftCell="A32" zoomScale="75" zoomScaleNormal="100" zoomScaleSheetLayoutView="75" workbookViewId="0">
      <selection activeCell="A56" sqref="A56:XFD1048576"/>
    </sheetView>
  </sheetViews>
  <sheetFormatPr defaultRowHeight="13.5" x14ac:dyDescent="0.15"/>
  <cols>
    <col min="1" max="3" width="2.625" style="168" customWidth="1"/>
    <col min="4" max="4" width="20" style="168" customWidth="1"/>
    <col min="5" max="5" width="26.125" style="168" customWidth="1"/>
    <col min="6" max="6" width="7.625" style="168" customWidth="1"/>
    <col min="7" max="7" width="14.625" style="168" customWidth="1"/>
    <col min="8" max="8" width="13.625" style="168" customWidth="1"/>
    <col min="9" max="10" width="3.25" style="168" customWidth="1"/>
    <col min="11" max="74" width="3.125" style="168" customWidth="1"/>
    <col min="75" max="78" width="2.625" style="168" customWidth="1"/>
    <col min="79" max="79" width="20" style="168" customWidth="1"/>
    <col min="80" max="80" width="26.125" style="168" customWidth="1"/>
    <col min="81" max="81" width="7.625" style="168" customWidth="1"/>
    <col min="82" max="82" width="14.625" style="168" customWidth="1"/>
    <col min="83" max="83" width="13.625" style="168" customWidth="1"/>
    <col min="84" max="85" width="3.25" style="168" customWidth="1"/>
    <col min="86" max="117" width="3.125" style="168" customWidth="1"/>
    <col min="118" max="121" width="2.625" style="168" customWidth="1"/>
    <col min="122" max="122" width="20" style="168" customWidth="1"/>
    <col min="123" max="123" width="26.125" style="168" customWidth="1"/>
    <col min="124" max="124" width="7.625" style="168" customWidth="1"/>
    <col min="125" max="125" width="14.625" style="168" customWidth="1"/>
    <col min="126" max="126" width="13.625" style="168" customWidth="1"/>
    <col min="127" max="128" width="3.25" style="168" customWidth="1"/>
    <col min="129" max="160" width="3.125" style="168" customWidth="1"/>
    <col min="161" max="164" width="2.625" style="168" customWidth="1"/>
    <col min="165" max="165" width="20" style="168" customWidth="1"/>
    <col min="166" max="166" width="26.125" style="168" customWidth="1"/>
    <col min="167" max="167" width="7.625" style="168" customWidth="1"/>
    <col min="168" max="168" width="14.625" style="168" customWidth="1"/>
    <col min="169" max="169" width="13.625" style="168" customWidth="1"/>
    <col min="170" max="171" width="3.25" style="168" customWidth="1"/>
    <col min="172" max="203" width="3.125" style="168" customWidth="1"/>
    <col min="204" max="204" width="2.625" style="168" customWidth="1"/>
    <col min="205" max="235" width="3.125" style="168" customWidth="1"/>
    <col min="236" max="239" width="2.625" style="168" customWidth="1"/>
    <col min="240" max="240" width="20" style="168" customWidth="1"/>
    <col min="241" max="241" width="26.125" style="168" customWidth="1"/>
    <col min="242" max="242" width="7.625" style="168" customWidth="1"/>
    <col min="243" max="243" width="14.625" style="168" customWidth="1"/>
    <col min="244" max="244" width="13.625" style="168" customWidth="1"/>
    <col min="245" max="246" width="3.25" style="168" customWidth="1"/>
    <col min="247" max="278" width="3.125" style="168" customWidth="1"/>
    <col min="279" max="279" width="2.625" style="168" customWidth="1"/>
    <col min="280" max="311" width="3.125" style="168" customWidth="1"/>
    <col min="312" max="16384" width="9" style="168"/>
  </cols>
  <sheetData>
    <row r="1" spans="1:310" ht="15" thickBot="1" x14ac:dyDescent="0.2">
      <c r="I1" s="194"/>
      <c r="J1" s="194"/>
      <c r="K1" s="97"/>
      <c r="L1" s="97"/>
      <c r="M1" s="1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1"/>
      <c r="AR1" s="97"/>
      <c r="AS1" s="97"/>
      <c r="AT1" s="8"/>
      <c r="AU1" s="8"/>
      <c r="AV1" s="8"/>
      <c r="AW1" s="8"/>
      <c r="AX1" s="97"/>
      <c r="AY1" s="97"/>
      <c r="AZ1" s="13"/>
      <c r="BA1" s="8"/>
      <c r="BB1" s="8"/>
      <c r="BC1" s="8"/>
      <c r="BD1" s="8"/>
      <c r="BE1" s="8"/>
      <c r="BF1" s="8"/>
      <c r="BG1" s="8"/>
      <c r="BH1" s="8"/>
      <c r="BI1" s="8"/>
      <c r="BJ1" s="8"/>
      <c r="BK1" s="97"/>
      <c r="BL1" s="102"/>
      <c r="BM1" s="128"/>
      <c r="BN1" s="128"/>
      <c r="BO1" s="127"/>
      <c r="BP1" s="127"/>
      <c r="BQ1" s="127"/>
      <c r="BR1" s="98"/>
      <c r="BS1" s="98"/>
      <c r="BT1" s="97"/>
      <c r="BU1" s="97"/>
      <c r="BV1" s="97"/>
      <c r="CH1" s="97"/>
      <c r="CI1" s="97"/>
      <c r="CJ1" s="1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1"/>
      <c r="DY1" s="97"/>
      <c r="DZ1" s="97"/>
      <c r="EA1" s="1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1"/>
      <c r="FE1" s="195"/>
      <c r="FF1" s="195"/>
      <c r="FG1" s="195"/>
      <c r="FH1" s="195"/>
      <c r="FP1" s="97"/>
      <c r="FQ1" s="97"/>
      <c r="FR1" s="2"/>
      <c r="FS1" s="3"/>
      <c r="FT1" s="3"/>
      <c r="FU1" s="3"/>
      <c r="FV1" s="3"/>
      <c r="FW1" s="3"/>
      <c r="FX1" s="3"/>
      <c r="FY1" s="3" t="s">
        <v>259</v>
      </c>
      <c r="FZ1" s="3"/>
      <c r="GA1" s="3"/>
      <c r="GB1" s="3"/>
      <c r="GC1" s="4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5" t="s">
        <v>254</v>
      </c>
      <c r="GQ1" s="3"/>
      <c r="GR1" s="3"/>
      <c r="GS1" s="3"/>
      <c r="GT1" s="3"/>
      <c r="GU1" s="6"/>
      <c r="GW1" s="97"/>
      <c r="GX1" s="97"/>
      <c r="GY1" s="8"/>
      <c r="GZ1" s="19"/>
      <c r="HA1" s="8"/>
      <c r="HB1" s="8"/>
      <c r="HC1" s="97"/>
      <c r="HD1" s="97"/>
      <c r="HE1" s="8"/>
      <c r="HF1" s="8"/>
      <c r="HG1" s="8"/>
      <c r="HH1" s="8"/>
      <c r="HI1" s="8"/>
      <c r="HJ1" s="21"/>
      <c r="HK1" s="21"/>
      <c r="HL1" s="21"/>
      <c r="HM1" s="21"/>
      <c r="HN1" s="21"/>
      <c r="HO1" s="97"/>
      <c r="HP1" s="103"/>
      <c r="HQ1" s="72"/>
      <c r="HR1" s="72"/>
      <c r="HS1" s="210"/>
      <c r="HT1" s="106"/>
      <c r="HU1" s="106"/>
      <c r="HV1" s="106"/>
      <c r="HW1" s="439"/>
      <c r="HX1" s="439"/>
      <c r="HY1" s="97"/>
      <c r="HZ1" s="97"/>
      <c r="IA1" s="97"/>
      <c r="IM1" s="97"/>
      <c r="IN1" s="97"/>
      <c r="IO1" s="1"/>
      <c r="IP1" s="97"/>
      <c r="IQ1" s="97"/>
      <c r="IR1" s="97"/>
      <c r="IS1" s="97"/>
      <c r="IT1" s="97"/>
      <c r="IU1" s="97"/>
      <c r="IV1" s="97"/>
      <c r="IW1" s="97"/>
      <c r="IX1" s="97"/>
      <c r="IY1" s="97"/>
      <c r="IZ1" s="97"/>
      <c r="JA1" s="97"/>
      <c r="JB1" s="97"/>
      <c r="JC1" s="97"/>
      <c r="JD1" s="97"/>
      <c r="JE1" s="97"/>
      <c r="JF1" s="97"/>
      <c r="JG1" s="97"/>
      <c r="JH1" s="97"/>
      <c r="JI1" s="97"/>
      <c r="JJ1" s="97"/>
      <c r="JK1" s="97"/>
      <c r="JL1" s="97"/>
      <c r="JM1" s="97"/>
      <c r="JN1" s="97"/>
      <c r="JO1" s="97"/>
      <c r="JP1" s="97"/>
      <c r="JQ1" s="97"/>
      <c r="JR1" s="1"/>
      <c r="JT1" s="97"/>
      <c r="JU1" s="1"/>
      <c r="JV1" s="42"/>
      <c r="JW1" s="78"/>
      <c r="JX1" s="42"/>
      <c r="JY1" s="42"/>
      <c r="JZ1" s="1"/>
      <c r="KA1" s="1"/>
      <c r="KB1" s="42"/>
      <c r="KC1" s="42"/>
      <c r="KD1" s="42"/>
      <c r="KE1" s="42"/>
      <c r="KF1" s="42"/>
      <c r="KG1" s="79"/>
      <c r="KH1" s="79"/>
      <c r="KI1" s="79"/>
      <c r="KJ1" s="79"/>
      <c r="KK1" s="79"/>
      <c r="KL1" s="1"/>
      <c r="KM1" s="130"/>
      <c r="KN1" s="80"/>
      <c r="KO1" s="80"/>
      <c r="KP1" s="81"/>
      <c r="KQ1" s="82"/>
      <c r="KR1" s="82"/>
      <c r="KS1" s="82"/>
      <c r="KT1" s="628"/>
      <c r="KU1" s="628"/>
      <c r="KV1" s="1"/>
      <c r="KW1" s="1"/>
      <c r="KX1" s="1"/>
    </row>
    <row r="2" spans="1:310" ht="15" thickTop="1" thickBot="1" x14ac:dyDescent="0.2">
      <c r="A2" s="195"/>
      <c r="B2" s="195"/>
      <c r="C2" s="195"/>
      <c r="I2" s="194"/>
      <c r="J2" s="194"/>
      <c r="K2" s="97"/>
      <c r="L2" s="97"/>
      <c r="M2" s="2"/>
      <c r="N2" s="3"/>
      <c r="O2" s="3"/>
      <c r="P2" s="3"/>
      <c r="Q2" s="3"/>
      <c r="R2" s="4" t="s">
        <v>180</v>
      </c>
      <c r="S2" s="3"/>
      <c r="T2" s="3"/>
      <c r="U2" s="3"/>
      <c r="V2" s="3"/>
      <c r="W2" s="3"/>
      <c r="X2" s="4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5" t="s">
        <v>181</v>
      </c>
      <c r="AL2" s="3"/>
      <c r="AM2" s="3"/>
      <c r="AN2" s="3"/>
      <c r="AO2" s="3"/>
      <c r="AP2" s="6"/>
      <c r="AR2" s="97"/>
      <c r="AS2" s="2"/>
      <c r="AT2" s="3"/>
      <c r="AU2" s="3"/>
      <c r="AV2" s="3"/>
      <c r="AW2" s="3"/>
      <c r="AX2" s="4" t="s">
        <v>222</v>
      </c>
      <c r="AY2" s="3"/>
      <c r="AZ2" s="3"/>
      <c r="BA2" s="3"/>
      <c r="BB2" s="3"/>
      <c r="BC2" s="3"/>
      <c r="BD2" s="4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5" t="s">
        <v>181</v>
      </c>
      <c r="BR2" s="3"/>
      <c r="BS2" s="3"/>
      <c r="BT2" s="3"/>
      <c r="BU2" s="3"/>
      <c r="BV2" s="6"/>
      <c r="BW2" s="195"/>
      <c r="BX2" s="195"/>
      <c r="BY2" s="195"/>
      <c r="BZ2" s="195"/>
      <c r="CH2" s="97"/>
      <c r="CI2" s="97"/>
      <c r="CJ2" s="2"/>
      <c r="CK2" s="3"/>
      <c r="CL2" s="3"/>
      <c r="CM2" s="3"/>
      <c r="CN2" s="3"/>
      <c r="CO2" s="4" t="s">
        <v>235</v>
      </c>
      <c r="CP2" s="3"/>
      <c r="CQ2" s="3"/>
      <c r="CR2" s="3"/>
      <c r="CS2" s="3"/>
      <c r="CT2" s="3"/>
      <c r="CU2" s="4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5" t="s">
        <v>181</v>
      </c>
      <c r="DI2" s="3"/>
      <c r="DJ2" s="3"/>
      <c r="DK2" s="3"/>
      <c r="DL2" s="3"/>
      <c r="DM2" s="6"/>
      <c r="DN2" s="195"/>
      <c r="DO2" s="195"/>
      <c r="DP2" s="195"/>
      <c r="DQ2" s="195"/>
      <c r="DY2" s="97"/>
      <c r="DZ2" s="97"/>
      <c r="EA2" s="2"/>
      <c r="EB2" s="3"/>
      <c r="EC2" s="3"/>
      <c r="ED2" s="3"/>
      <c r="EE2" s="3"/>
      <c r="EF2" s="3"/>
      <c r="EG2" s="3"/>
      <c r="EH2" s="3" t="s">
        <v>252</v>
      </c>
      <c r="EI2" s="3"/>
      <c r="EJ2" s="3"/>
      <c r="EK2" s="3"/>
      <c r="EL2" s="3" t="s">
        <v>253</v>
      </c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5" t="s">
        <v>254</v>
      </c>
      <c r="EZ2" s="3"/>
      <c r="FA2" s="3"/>
      <c r="FB2" s="3"/>
      <c r="FC2" s="3"/>
      <c r="FD2" s="6"/>
      <c r="FE2" s="195"/>
      <c r="FF2" s="195"/>
      <c r="FG2" s="195"/>
      <c r="FH2" s="195"/>
      <c r="FP2" s="97"/>
      <c r="FQ2" s="97"/>
      <c r="FR2" s="436"/>
      <c r="FS2" s="437"/>
      <c r="FT2" s="437"/>
      <c r="FU2" s="437"/>
      <c r="FV2" s="437"/>
      <c r="FW2" s="437" t="s">
        <v>182</v>
      </c>
      <c r="FX2" s="437"/>
      <c r="FY2" s="437"/>
      <c r="FZ2" s="437"/>
      <c r="GA2" s="437"/>
      <c r="GB2" s="437"/>
      <c r="GC2" s="437"/>
      <c r="GD2" s="437"/>
      <c r="GE2" s="437"/>
      <c r="GF2" s="437"/>
      <c r="GG2" s="437"/>
      <c r="GH2" s="437"/>
      <c r="GI2" s="437"/>
      <c r="GJ2" s="437"/>
      <c r="GK2" s="437"/>
      <c r="GL2" s="437"/>
      <c r="GM2" s="437"/>
      <c r="GN2" s="437"/>
      <c r="GO2" s="437"/>
      <c r="GP2" s="437"/>
      <c r="GQ2" s="437"/>
      <c r="GR2" s="437"/>
      <c r="GS2" s="96"/>
      <c r="GT2" s="96"/>
      <c r="GU2" s="7"/>
      <c r="GW2" s="97"/>
      <c r="GX2" s="600" t="s">
        <v>199</v>
      </c>
      <c r="GY2" s="601"/>
      <c r="GZ2" s="601"/>
      <c r="HA2" s="601"/>
      <c r="HB2" s="602"/>
      <c r="HC2" s="603" t="s">
        <v>200</v>
      </c>
      <c r="HD2" s="601"/>
      <c r="HE2" s="601"/>
      <c r="HF2" s="601"/>
      <c r="HG2" s="601"/>
      <c r="HH2" s="601"/>
      <c r="HI2" s="601"/>
      <c r="HJ2" s="601"/>
      <c r="HK2" s="601"/>
      <c r="HL2" s="601"/>
      <c r="HM2" s="601"/>
      <c r="HN2" s="601"/>
      <c r="HO2" s="601"/>
      <c r="HP2" s="601"/>
      <c r="HQ2" s="601"/>
      <c r="HR2" s="601"/>
      <c r="HS2" s="602"/>
      <c r="HT2" s="603" t="s">
        <v>201</v>
      </c>
      <c r="HU2" s="601"/>
      <c r="HV2" s="601"/>
      <c r="HW2" s="601"/>
      <c r="HX2" s="602"/>
      <c r="HY2" s="143"/>
      <c r="HZ2" s="143" t="s">
        <v>202</v>
      </c>
      <c r="IA2" s="83"/>
      <c r="IC2" s="195"/>
      <c r="ID2" s="195"/>
      <c r="IE2" s="195"/>
      <c r="IM2" s="97"/>
      <c r="IN2" s="97"/>
      <c r="IO2" s="2"/>
      <c r="IP2" s="3"/>
      <c r="IQ2" s="3"/>
      <c r="IR2" s="3"/>
      <c r="IS2" s="3"/>
      <c r="IT2" s="3"/>
      <c r="IU2" s="3"/>
      <c r="IV2" s="3" t="s">
        <v>328</v>
      </c>
      <c r="IW2" s="3"/>
      <c r="IX2" s="3"/>
      <c r="IY2" s="3"/>
      <c r="IZ2" s="4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5" t="s">
        <v>254</v>
      </c>
      <c r="JN2" s="3"/>
      <c r="JO2" s="3"/>
      <c r="JP2" s="3"/>
      <c r="JQ2" s="3"/>
      <c r="JR2" s="6"/>
      <c r="JT2" s="97"/>
      <c r="JU2" s="629" t="s">
        <v>199</v>
      </c>
      <c r="JV2" s="630"/>
      <c r="JW2" s="630"/>
      <c r="JX2" s="630"/>
      <c r="JY2" s="631"/>
      <c r="JZ2" s="632" t="s">
        <v>200</v>
      </c>
      <c r="KA2" s="630"/>
      <c r="KB2" s="630"/>
      <c r="KC2" s="630"/>
      <c r="KD2" s="630"/>
      <c r="KE2" s="630"/>
      <c r="KF2" s="630"/>
      <c r="KG2" s="630"/>
      <c r="KH2" s="630"/>
      <c r="KI2" s="630"/>
      <c r="KJ2" s="630"/>
      <c r="KK2" s="630"/>
      <c r="KL2" s="630"/>
      <c r="KM2" s="630"/>
      <c r="KN2" s="630"/>
      <c r="KO2" s="630"/>
      <c r="KP2" s="631"/>
      <c r="KQ2" s="632" t="s">
        <v>201</v>
      </c>
      <c r="KR2" s="630"/>
      <c r="KS2" s="630"/>
      <c r="KT2" s="630"/>
      <c r="KU2" s="631"/>
      <c r="KV2" s="148"/>
      <c r="KW2" s="148" t="s">
        <v>202</v>
      </c>
      <c r="KX2" s="91"/>
    </row>
    <row r="3" spans="1:310" ht="14.25" thickTop="1" x14ac:dyDescent="0.15">
      <c r="A3" s="195"/>
      <c r="B3" s="195"/>
      <c r="C3" s="195"/>
      <c r="I3" s="194"/>
      <c r="J3" s="194"/>
      <c r="K3" s="97"/>
      <c r="L3" s="97"/>
      <c r="M3" s="436"/>
      <c r="N3" s="437"/>
      <c r="O3" s="437"/>
      <c r="P3" s="437"/>
      <c r="Q3" s="437"/>
      <c r="R3" s="437" t="s">
        <v>182</v>
      </c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96"/>
      <c r="AO3" s="96"/>
      <c r="AP3" s="7"/>
      <c r="AR3" s="97"/>
      <c r="AS3" s="436"/>
      <c r="AT3" s="437"/>
      <c r="AU3" s="437"/>
      <c r="AV3" s="437"/>
      <c r="AW3" s="437"/>
      <c r="AX3" s="437" t="s">
        <v>182</v>
      </c>
      <c r="AY3" s="437"/>
      <c r="AZ3" s="437"/>
      <c r="BA3" s="437"/>
      <c r="BB3" s="437"/>
      <c r="BC3" s="437"/>
      <c r="BD3" s="437"/>
      <c r="BE3" s="437"/>
      <c r="BF3" s="437"/>
      <c r="BG3" s="437"/>
      <c r="BH3" s="437"/>
      <c r="BI3" s="437"/>
      <c r="BJ3" s="437"/>
      <c r="BK3" s="437"/>
      <c r="BL3" s="437"/>
      <c r="BM3" s="437"/>
      <c r="BN3" s="437"/>
      <c r="BO3" s="437"/>
      <c r="BP3" s="437"/>
      <c r="BQ3" s="437"/>
      <c r="BR3" s="437"/>
      <c r="BS3" s="437"/>
      <c r="BT3" s="96"/>
      <c r="BU3" s="96"/>
      <c r="BV3" s="7"/>
      <c r="BW3" s="195"/>
      <c r="BX3" s="195"/>
      <c r="BY3" s="195"/>
      <c r="BZ3" s="195"/>
      <c r="CH3" s="97"/>
      <c r="CI3" s="97"/>
      <c r="CJ3" s="436"/>
      <c r="CK3" s="437"/>
      <c r="CL3" s="437"/>
      <c r="CM3" s="437"/>
      <c r="CN3" s="437"/>
      <c r="CO3" s="437" t="s">
        <v>182</v>
      </c>
      <c r="CP3" s="437"/>
      <c r="CQ3" s="437"/>
      <c r="CR3" s="437"/>
      <c r="CS3" s="437"/>
      <c r="CT3" s="437"/>
      <c r="CU3" s="437"/>
      <c r="CV3" s="437"/>
      <c r="CW3" s="437"/>
      <c r="CX3" s="437"/>
      <c r="CY3" s="437"/>
      <c r="CZ3" s="437"/>
      <c r="DA3" s="437"/>
      <c r="DB3" s="437"/>
      <c r="DC3" s="437"/>
      <c r="DD3" s="437"/>
      <c r="DE3" s="437"/>
      <c r="DF3" s="437"/>
      <c r="DG3" s="437"/>
      <c r="DH3" s="437"/>
      <c r="DI3" s="437"/>
      <c r="DJ3" s="437"/>
      <c r="DK3" s="96"/>
      <c r="DL3" s="96"/>
      <c r="DM3" s="7"/>
      <c r="DN3" s="195"/>
      <c r="DO3" s="195"/>
      <c r="DP3" s="195"/>
      <c r="DQ3" s="195"/>
      <c r="DY3" s="97"/>
      <c r="DZ3" s="97"/>
      <c r="EA3" s="436"/>
      <c r="EB3" s="437"/>
      <c r="EC3" s="437"/>
      <c r="ED3" s="437"/>
      <c r="EE3" s="437"/>
      <c r="EF3" s="437" t="s">
        <v>182</v>
      </c>
      <c r="EG3" s="437"/>
      <c r="EH3" s="437"/>
      <c r="EI3" s="437"/>
      <c r="EJ3" s="437"/>
      <c r="EK3" s="437"/>
      <c r="EL3" s="437"/>
      <c r="EM3" s="437"/>
      <c r="EN3" s="437"/>
      <c r="EO3" s="437"/>
      <c r="EP3" s="437"/>
      <c r="EQ3" s="437"/>
      <c r="ER3" s="437"/>
      <c r="ES3" s="437"/>
      <c r="ET3" s="437"/>
      <c r="EU3" s="437"/>
      <c r="EV3" s="437"/>
      <c r="EW3" s="437"/>
      <c r="EX3" s="437"/>
      <c r="EY3" s="437"/>
      <c r="EZ3" s="437"/>
      <c r="FA3" s="437"/>
      <c r="FB3" s="96"/>
      <c r="FC3" s="96"/>
      <c r="FD3" s="7"/>
      <c r="FE3" s="195"/>
      <c r="FF3" s="195"/>
      <c r="FG3" s="195"/>
      <c r="FH3" s="195"/>
      <c r="FP3" s="97"/>
      <c r="FQ3" s="97"/>
      <c r="FR3" s="108"/>
      <c r="FS3" s="8" t="s">
        <v>260</v>
      </c>
      <c r="FT3" s="97"/>
      <c r="FU3" s="97"/>
      <c r="FV3" s="97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77"/>
      <c r="GK3" s="9"/>
      <c r="GL3" s="9"/>
      <c r="GM3" s="9"/>
      <c r="GN3" s="9"/>
      <c r="GO3" s="9"/>
      <c r="GP3" s="9"/>
      <c r="GQ3" s="9"/>
      <c r="GR3" s="9"/>
      <c r="GS3" s="97"/>
      <c r="GT3" s="97"/>
      <c r="GU3" s="10"/>
      <c r="GW3" s="97"/>
      <c r="GX3" s="517" t="s">
        <v>284</v>
      </c>
      <c r="GY3" s="518"/>
      <c r="GZ3" s="518"/>
      <c r="HA3" s="518"/>
      <c r="HB3" s="519"/>
      <c r="HC3" s="24"/>
      <c r="HD3" s="8"/>
      <c r="HE3" s="13"/>
      <c r="HF3" s="8"/>
      <c r="HG3" s="8"/>
      <c r="HH3" s="8"/>
      <c r="HI3" s="8"/>
      <c r="HJ3" s="8"/>
      <c r="HK3" s="8"/>
      <c r="HL3" s="8"/>
      <c r="HM3" s="8"/>
      <c r="HN3" s="8"/>
      <c r="HO3" s="8"/>
      <c r="HP3" s="128"/>
      <c r="HQ3" s="485"/>
      <c r="HR3" s="530"/>
      <c r="HS3" s="531"/>
      <c r="HT3" s="528"/>
      <c r="HU3" s="529"/>
      <c r="HV3" s="529"/>
      <c r="HW3" s="439"/>
      <c r="HX3" s="490"/>
      <c r="HY3" s="24"/>
      <c r="HZ3" s="97"/>
      <c r="IA3" s="10"/>
      <c r="IC3" s="195"/>
      <c r="ID3" s="195"/>
      <c r="IE3" s="195"/>
      <c r="IM3" s="97"/>
      <c r="IN3" s="97"/>
      <c r="IO3" s="436"/>
      <c r="IP3" s="437"/>
      <c r="IQ3" s="437"/>
      <c r="IR3" s="437"/>
      <c r="IS3" s="437"/>
      <c r="IT3" s="437" t="s">
        <v>182</v>
      </c>
      <c r="IU3" s="437"/>
      <c r="IV3" s="437"/>
      <c r="IW3" s="437"/>
      <c r="IX3" s="437"/>
      <c r="IY3" s="437"/>
      <c r="IZ3" s="437"/>
      <c r="JA3" s="437"/>
      <c r="JB3" s="437"/>
      <c r="JC3" s="437"/>
      <c r="JD3" s="437"/>
      <c r="JE3" s="437"/>
      <c r="JF3" s="437"/>
      <c r="JG3" s="437"/>
      <c r="JH3" s="437"/>
      <c r="JI3" s="437"/>
      <c r="JJ3" s="437"/>
      <c r="JK3" s="437"/>
      <c r="JL3" s="437"/>
      <c r="JM3" s="437"/>
      <c r="JN3" s="437"/>
      <c r="JO3" s="437"/>
      <c r="JP3" s="96"/>
      <c r="JQ3" s="96"/>
      <c r="JR3" s="7"/>
      <c r="JT3" s="97"/>
      <c r="JU3" s="108"/>
      <c r="JV3" s="11"/>
      <c r="JW3" s="8"/>
      <c r="JX3" s="8"/>
      <c r="JY3" s="8"/>
      <c r="JZ3" s="24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128"/>
      <c r="KN3" s="485"/>
      <c r="KO3" s="486"/>
      <c r="KP3" s="487"/>
      <c r="KQ3" s="498"/>
      <c r="KR3" s="499"/>
      <c r="KS3" s="499"/>
      <c r="KT3" s="438"/>
      <c r="KU3" s="497"/>
      <c r="KV3" s="24"/>
      <c r="KW3" s="97"/>
      <c r="KX3" s="10"/>
    </row>
    <row r="4" spans="1:310" x14ac:dyDescent="0.15">
      <c r="A4" s="195"/>
      <c r="B4" s="195"/>
      <c r="C4" s="195"/>
      <c r="I4" s="194"/>
      <c r="J4" s="194"/>
      <c r="K4" s="97"/>
      <c r="L4" s="97"/>
      <c r="M4" s="108"/>
      <c r="N4" s="8"/>
      <c r="O4" s="97"/>
      <c r="P4" s="97"/>
      <c r="Q4" s="97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7"/>
      <c r="AO4" s="97"/>
      <c r="AP4" s="10"/>
      <c r="AR4" s="97"/>
      <c r="AS4" s="108"/>
      <c r="AT4" s="11"/>
      <c r="AU4" s="8"/>
      <c r="AV4" s="8"/>
      <c r="AW4" s="8"/>
      <c r="AX4" s="97"/>
      <c r="AY4" s="97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97"/>
      <c r="BL4" s="102"/>
      <c r="BM4" s="103"/>
      <c r="BN4" s="103"/>
      <c r="BO4" s="110"/>
      <c r="BP4" s="110"/>
      <c r="BQ4" s="110"/>
      <c r="BR4" s="438"/>
      <c r="BS4" s="438"/>
      <c r="BT4" s="97"/>
      <c r="BU4" s="97"/>
      <c r="BV4" s="10"/>
      <c r="BW4" s="195"/>
      <c r="BX4" s="195"/>
      <c r="BY4" s="195"/>
      <c r="BZ4" s="195"/>
      <c r="CH4" s="97"/>
      <c r="CI4" s="97"/>
      <c r="CJ4" s="108"/>
      <c r="CK4" s="8"/>
      <c r="CL4" s="97"/>
      <c r="CM4" s="97"/>
      <c r="CN4" s="97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7"/>
      <c r="DL4" s="97"/>
      <c r="DM4" s="10"/>
      <c r="DN4" s="195"/>
      <c r="DO4" s="195"/>
      <c r="DP4" s="195"/>
      <c r="DQ4" s="195"/>
      <c r="DY4" s="97"/>
      <c r="DZ4" s="97"/>
      <c r="EA4" s="108"/>
      <c r="EB4" s="97"/>
      <c r="EC4" s="97"/>
      <c r="ED4" s="97"/>
      <c r="EE4" s="97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7"/>
      <c r="FC4" s="97"/>
      <c r="FD4" s="10"/>
      <c r="FE4" s="195"/>
      <c r="FF4" s="195"/>
      <c r="FG4" s="195"/>
      <c r="FH4" s="195"/>
      <c r="FP4" s="97"/>
      <c r="FQ4" s="97"/>
      <c r="FR4" s="108"/>
      <c r="FS4" s="11"/>
      <c r="FT4" s="8"/>
      <c r="FU4" s="8"/>
      <c r="FV4" s="8"/>
      <c r="FW4" s="97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128"/>
      <c r="GK4" s="102"/>
      <c r="GL4" s="103"/>
      <c r="GM4" s="103"/>
      <c r="GN4" s="110"/>
      <c r="GO4" s="110"/>
      <c r="GP4" s="110"/>
      <c r="GQ4" s="438"/>
      <c r="GR4" s="438"/>
      <c r="GS4" s="97"/>
      <c r="GT4" s="97"/>
      <c r="GU4" s="10"/>
      <c r="GW4" s="97"/>
      <c r="GX4" s="496" t="s">
        <v>285</v>
      </c>
      <c r="GY4" s="438"/>
      <c r="GZ4" s="438"/>
      <c r="HA4" s="438"/>
      <c r="HB4" s="497"/>
      <c r="HC4" s="24"/>
      <c r="HD4" s="8"/>
      <c r="HE4" s="13"/>
      <c r="HF4" s="8"/>
      <c r="HG4" s="8"/>
      <c r="HH4" s="8"/>
      <c r="HI4" s="8"/>
      <c r="HJ4" s="8"/>
      <c r="HK4" s="8"/>
      <c r="HL4" s="8"/>
      <c r="HM4" s="8"/>
      <c r="HN4" s="8"/>
      <c r="HO4" s="8"/>
      <c r="HP4" s="128"/>
      <c r="HQ4" s="102"/>
      <c r="HR4" s="128"/>
      <c r="HS4" s="129"/>
      <c r="HT4" s="126"/>
      <c r="HU4" s="127"/>
      <c r="HV4" s="127"/>
      <c r="HW4" s="98"/>
      <c r="HX4" s="107"/>
      <c r="HY4" s="24"/>
      <c r="HZ4" s="97"/>
      <c r="IA4" s="10"/>
      <c r="IC4" s="195"/>
      <c r="ID4" s="195"/>
      <c r="IE4" s="195"/>
      <c r="IM4" s="97"/>
      <c r="IN4" s="97"/>
      <c r="IO4" s="108"/>
      <c r="IP4" s="8" t="s">
        <v>260</v>
      </c>
      <c r="IQ4" s="97"/>
      <c r="IR4" s="97"/>
      <c r="IS4" s="97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77"/>
      <c r="JH4" s="9"/>
      <c r="JI4" s="9"/>
      <c r="JJ4" s="9"/>
      <c r="JK4" s="9"/>
      <c r="JL4" s="9"/>
      <c r="JM4" s="9"/>
      <c r="JN4" s="9"/>
      <c r="JO4" s="9"/>
      <c r="JP4" s="97"/>
      <c r="JQ4" s="97"/>
      <c r="JR4" s="10"/>
      <c r="JT4" s="97"/>
      <c r="JU4" s="517" t="s">
        <v>284</v>
      </c>
      <c r="JV4" s="518"/>
      <c r="JW4" s="518"/>
      <c r="JX4" s="518"/>
      <c r="JY4" s="519"/>
      <c r="JZ4" s="24"/>
      <c r="KA4" s="8"/>
      <c r="KB4" s="13"/>
      <c r="KC4" s="8"/>
      <c r="KD4" s="8"/>
      <c r="KE4" s="8"/>
      <c r="KF4" s="8"/>
      <c r="KG4" s="8"/>
      <c r="KH4" s="8"/>
      <c r="KI4" s="8"/>
      <c r="KJ4" s="8"/>
      <c r="KK4" s="8"/>
      <c r="KL4" s="8"/>
      <c r="KM4" s="128"/>
      <c r="KN4" s="485"/>
      <c r="KO4" s="530"/>
      <c r="KP4" s="531"/>
      <c r="KQ4" s="528"/>
      <c r="KR4" s="529"/>
      <c r="KS4" s="529"/>
      <c r="KT4" s="439"/>
      <c r="KU4" s="490"/>
      <c r="KV4" s="24"/>
      <c r="KW4" s="97"/>
      <c r="KX4" s="10"/>
    </row>
    <row r="5" spans="1:310" x14ac:dyDescent="0.15">
      <c r="A5" s="195"/>
      <c r="B5" s="195"/>
      <c r="C5" s="195"/>
      <c r="I5" s="194"/>
      <c r="J5" s="194"/>
      <c r="K5" s="97"/>
      <c r="L5" s="97"/>
      <c r="M5" s="108"/>
      <c r="N5" s="11"/>
      <c r="O5" s="8"/>
      <c r="P5" s="8"/>
      <c r="Q5" s="8"/>
      <c r="R5" s="97"/>
      <c r="S5" s="9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97"/>
      <c r="AF5" s="102"/>
      <c r="AG5" s="103"/>
      <c r="AH5" s="103"/>
      <c r="AI5" s="110"/>
      <c r="AJ5" s="110"/>
      <c r="AK5" s="110"/>
      <c r="AL5" s="438"/>
      <c r="AM5" s="438"/>
      <c r="AN5" s="97"/>
      <c r="AO5" s="97"/>
      <c r="AP5" s="10"/>
      <c r="AR5" s="97"/>
      <c r="AS5" s="108"/>
      <c r="AT5" s="11"/>
      <c r="AU5" s="8"/>
      <c r="AV5" s="8"/>
      <c r="AW5" s="8"/>
      <c r="AX5" s="97"/>
      <c r="AY5" s="97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97"/>
      <c r="BL5" s="102"/>
      <c r="BM5" s="103"/>
      <c r="BN5" s="103"/>
      <c r="BO5" s="110"/>
      <c r="BP5" s="110"/>
      <c r="BQ5" s="110"/>
      <c r="BR5" s="97"/>
      <c r="BS5" s="97"/>
      <c r="BT5" s="97"/>
      <c r="BU5" s="97"/>
      <c r="BV5" s="10"/>
      <c r="BW5" s="195"/>
      <c r="BX5" s="195"/>
      <c r="BY5" s="195"/>
      <c r="BZ5" s="195"/>
      <c r="CH5" s="97"/>
      <c r="CI5" s="97"/>
      <c r="CJ5" s="108"/>
      <c r="CK5" s="8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10"/>
      <c r="DN5" s="195"/>
      <c r="DO5" s="195"/>
      <c r="DP5" s="195"/>
      <c r="DQ5" s="195"/>
      <c r="DY5" s="97"/>
      <c r="DZ5" s="97"/>
      <c r="EA5" s="108"/>
      <c r="EB5" s="118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102"/>
      <c r="EU5" s="103"/>
      <c r="EV5" s="103"/>
      <c r="EW5" s="110"/>
      <c r="EX5" s="110"/>
      <c r="EY5" s="110"/>
      <c r="EZ5" s="438"/>
      <c r="FA5" s="438"/>
      <c r="FB5" s="97"/>
      <c r="FC5" s="97"/>
      <c r="FD5" s="10"/>
      <c r="FE5" s="195"/>
      <c r="FF5" s="195"/>
      <c r="FG5" s="195"/>
      <c r="FH5" s="195"/>
      <c r="FI5" s="194"/>
      <c r="FJ5" s="194"/>
      <c r="FK5" s="194"/>
      <c r="FL5" s="194"/>
      <c r="FM5" s="194"/>
      <c r="FP5" s="97"/>
      <c r="FQ5" s="97"/>
      <c r="FR5" s="108"/>
      <c r="FS5" s="12"/>
      <c r="FT5" s="8"/>
      <c r="FU5" s="8"/>
      <c r="FV5" s="8"/>
      <c r="FW5" s="97"/>
      <c r="FX5" s="8"/>
      <c r="FY5" s="13"/>
      <c r="FZ5" s="8"/>
      <c r="GA5" s="13"/>
      <c r="GB5" s="8"/>
      <c r="GC5" s="8"/>
      <c r="GD5" s="8"/>
      <c r="GE5" s="8"/>
      <c r="GF5" s="8"/>
      <c r="GG5" s="8"/>
      <c r="GH5" s="8"/>
      <c r="GI5" s="8"/>
      <c r="GJ5" s="128"/>
      <c r="GK5" s="102"/>
      <c r="GL5" s="103"/>
      <c r="GM5" s="103"/>
      <c r="GN5" s="106"/>
      <c r="GO5" s="106"/>
      <c r="GP5" s="106"/>
      <c r="GQ5" s="439"/>
      <c r="GR5" s="439"/>
      <c r="GS5" s="97"/>
      <c r="GT5" s="97"/>
      <c r="GU5" s="10"/>
      <c r="GW5" s="97"/>
      <c r="GX5" s="496" t="s">
        <v>286</v>
      </c>
      <c r="GY5" s="438"/>
      <c r="GZ5" s="438"/>
      <c r="HA5" s="438"/>
      <c r="HB5" s="497"/>
      <c r="HC5" s="24"/>
      <c r="HD5" s="8" t="s">
        <v>287</v>
      </c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25" t="s">
        <v>258</v>
      </c>
      <c r="HQ5" s="485">
        <v>1</v>
      </c>
      <c r="HR5" s="530"/>
      <c r="HS5" s="531"/>
      <c r="HT5" s="574">
        <v>1</v>
      </c>
      <c r="HU5" s="575"/>
      <c r="HV5" s="575"/>
      <c r="HW5" s="441" t="s">
        <v>288</v>
      </c>
      <c r="HX5" s="505"/>
      <c r="HY5" s="24"/>
      <c r="HZ5" s="97"/>
      <c r="IA5" s="10"/>
      <c r="IC5" s="195"/>
      <c r="ID5" s="195"/>
      <c r="IE5" s="195"/>
      <c r="IM5" s="97"/>
      <c r="IN5" s="97"/>
      <c r="IO5" s="108"/>
      <c r="IP5" s="11"/>
      <c r="IQ5" s="8"/>
      <c r="IR5" s="8"/>
      <c r="IS5" s="8"/>
      <c r="IT5" s="97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128"/>
      <c r="JH5" s="102"/>
      <c r="JI5" s="103"/>
      <c r="JJ5" s="103"/>
      <c r="JK5" s="110"/>
      <c r="JL5" s="110"/>
      <c r="JM5" s="110"/>
      <c r="JN5" s="438"/>
      <c r="JO5" s="438"/>
      <c r="JP5" s="97"/>
      <c r="JQ5" s="97"/>
      <c r="JR5" s="10"/>
      <c r="JT5" s="97"/>
      <c r="JU5" s="496" t="s">
        <v>285</v>
      </c>
      <c r="JV5" s="438"/>
      <c r="JW5" s="438"/>
      <c r="JX5" s="438"/>
      <c r="JY5" s="497"/>
      <c r="JZ5" s="24"/>
      <c r="KA5" s="8"/>
      <c r="KB5" s="13"/>
      <c r="KC5" s="8"/>
      <c r="KD5" s="8"/>
      <c r="KE5" s="8"/>
      <c r="KF5" s="8"/>
      <c r="KG5" s="8"/>
      <c r="KH5" s="8"/>
      <c r="KI5" s="8"/>
      <c r="KJ5" s="8"/>
      <c r="KK5" s="8"/>
      <c r="KL5" s="8"/>
      <c r="KM5" s="128"/>
      <c r="KN5" s="102"/>
      <c r="KO5" s="128"/>
      <c r="KP5" s="129"/>
      <c r="KQ5" s="126"/>
      <c r="KR5" s="127"/>
      <c r="KS5" s="127"/>
      <c r="KT5" s="98"/>
      <c r="KU5" s="107"/>
      <c r="KV5" s="24"/>
      <c r="KW5" s="97"/>
      <c r="KX5" s="10"/>
    </row>
    <row r="6" spans="1:310" ht="17.25" x14ac:dyDescent="0.15">
      <c r="A6" s="195"/>
      <c r="B6" s="195"/>
      <c r="C6" s="195"/>
      <c r="D6" s="194"/>
      <c r="E6" s="194"/>
      <c r="F6" s="194"/>
      <c r="G6" s="194"/>
      <c r="H6" s="194"/>
      <c r="I6" s="196"/>
      <c r="J6" s="196"/>
      <c r="K6" s="97"/>
      <c r="L6" s="97"/>
      <c r="M6" s="108"/>
      <c r="N6" s="12"/>
      <c r="O6" s="8"/>
      <c r="P6" s="8"/>
      <c r="Q6" s="8"/>
      <c r="R6" s="97"/>
      <c r="S6" s="97"/>
      <c r="T6" s="13"/>
      <c r="U6" s="8"/>
      <c r="V6" s="13"/>
      <c r="W6" s="8"/>
      <c r="X6" s="8"/>
      <c r="Y6" s="8"/>
      <c r="Z6" s="8"/>
      <c r="AA6" s="8"/>
      <c r="AB6" s="8"/>
      <c r="AC6" s="8"/>
      <c r="AD6" s="8"/>
      <c r="AE6" s="97"/>
      <c r="AF6" s="102"/>
      <c r="AG6" s="103"/>
      <c r="AH6" s="103"/>
      <c r="AI6" s="106"/>
      <c r="AJ6" s="106"/>
      <c r="AK6" s="106"/>
      <c r="AL6" s="439"/>
      <c r="AM6" s="439"/>
      <c r="AN6" s="97"/>
      <c r="AO6" s="97"/>
      <c r="AP6" s="10"/>
      <c r="AR6" s="97"/>
      <c r="AS6" s="108"/>
      <c r="AT6" s="12"/>
      <c r="AU6" s="8"/>
      <c r="AV6" s="8"/>
      <c r="AW6" s="8"/>
      <c r="AX6" s="97"/>
      <c r="AY6" s="97"/>
      <c r="AZ6" s="13"/>
      <c r="BA6" s="8"/>
      <c r="BB6" s="13"/>
      <c r="BC6" s="8"/>
      <c r="BD6" s="8"/>
      <c r="BE6" s="8"/>
      <c r="BF6" s="8"/>
      <c r="BG6" s="8"/>
      <c r="BH6" s="8"/>
      <c r="BI6" s="8"/>
      <c r="BJ6" s="8"/>
      <c r="BK6" s="97"/>
      <c r="BL6" s="102"/>
      <c r="BM6" s="103"/>
      <c r="BN6" s="103"/>
      <c r="BO6" s="106"/>
      <c r="BP6" s="106"/>
      <c r="BQ6" s="106"/>
      <c r="BR6" s="439"/>
      <c r="BS6" s="439"/>
      <c r="BT6" s="97"/>
      <c r="BU6" s="97"/>
      <c r="BV6" s="10"/>
      <c r="BW6" s="195"/>
      <c r="BX6" s="195"/>
      <c r="BY6" s="195"/>
      <c r="BZ6" s="195"/>
      <c r="CA6" s="194"/>
      <c r="CB6" s="194"/>
      <c r="CC6" s="194"/>
      <c r="CD6" s="194"/>
      <c r="CE6" s="194"/>
      <c r="CH6" s="97"/>
      <c r="CI6" s="97"/>
      <c r="CJ6" s="108"/>
      <c r="CK6" s="12"/>
      <c r="CL6" s="8"/>
      <c r="CM6" s="8"/>
      <c r="CN6" s="8"/>
      <c r="CO6" s="97"/>
      <c r="CP6" s="97"/>
      <c r="CQ6" s="13"/>
      <c r="CR6" s="8"/>
      <c r="CS6" s="13"/>
      <c r="CT6" s="8"/>
      <c r="CU6" s="8"/>
      <c r="CV6" s="8"/>
      <c r="CW6" s="8"/>
      <c r="CX6" s="8"/>
      <c r="CY6" s="8"/>
      <c r="CZ6" s="8"/>
      <c r="DA6" s="8"/>
      <c r="DB6" s="97"/>
      <c r="DC6" s="102"/>
      <c r="DD6" s="103"/>
      <c r="DE6" s="103"/>
      <c r="DF6" s="106"/>
      <c r="DG6" s="106"/>
      <c r="DH6" s="106"/>
      <c r="DI6" s="439"/>
      <c r="DJ6" s="439"/>
      <c r="DK6" s="97"/>
      <c r="DL6" s="97"/>
      <c r="DM6" s="10"/>
      <c r="DN6" s="195"/>
      <c r="DO6" s="195"/>
      <c r="DP6" s="195"/>
      <c r="DQ6" s="195"/>
      <c r="DR6" s="194"/>
      <c r="DS6" s="194"/>
      <c r="DT6" s="194"/>
      <c r="DU6" s="194"/>
      <c r="DV6" s="194"/>
      <c r="DY6" s="97"/>
      <c r="DZ6" s="97"/>
      <c r="EA6" s="108"/>
      <c r="EB6" s="135"/>
      <c r="EC6" s="97"/>
      <c r="ED6" s="97"/>
      <c r="EE6" s="97"/>
      <c r="EF6" s="97"/>
      <c r="EG6" s="97"/>
      <c r="EH6" s="25"/>
      <c r="EI6" s="97"/>
      <c r="EJ6" s="25"/>
      <c r="EK6" s="97"/>
      <c r="EL6" s="97"/>
      <c r="EM6" s="97"/>
      <c r="EN6" s="97"/>
      <c r="EO6" s="97"/>
      <c r="EP6" s="97"/>
      <c r="EQ6" s="97"/>
      <c r="ER6" s="97"/>
      <c r="ES6" s="97"/>
      <c r="ET6" s="102"/>
      <c r="EU6" s="103"/>
      <c r="EV6" s="103"/>
      <c r="EW6" s="106"/>
      <c r="EX6" s="106"/>
      <c r="EY6" s="106"/>
      <c r="EZ6" s="439"/>
      <c r="FA6" s="439"/>
      <c r="FB6" s="97"/>
      <c r="FC6" s="97"/>
      <c r="FD6" s="10"/>
      <c r="FE6" s="195"/>
      <c r="FF6" s="195"/>
      <c r="FG6" s="195"/>
      <c r="FH6" s="195"/>
      <c r="FI6" s="440" t="str">
        <f>FY1</f>
        <v>BOXマンホール（北M-６）</v>
      </c>
      <c r="FJ6" s="440"/>
      <c r="FK6" s="194"/>
      <c r="FL6" s="194"/>
      <c r="FM6" s="194"/>
      <c r="FP6" s="97"/>
      <c r="FQ6" s="97"/>
      <c r="FR6" s="108"/>
      <c r="FS6" s="8"/>
      <c r="FT6" s="8"/>
      <c r="FU6" s="8"/>
      <c r="FV6" s="8"/>
      <c r="FW6" s="97"/>
      <c r="FX6" s="8"/>
      <c r="FY6" s="13"/>
      <c r="FZ6" s="8"/>
      <c r="GA6" s="8"/>
      <c r="GB6" s="8"/>
      <c r="GC6" s="8"/>
      <c r="GD6" s="8"/>
      <c r="GE6" s="8"/>
      <c r="GF6" s="8"/>
      <c r="GG6" s="8"/>
      <c r="GH6" s="8"/>
      <c r="GI6" s="8"/>
      <c r="GJ6" s="128"/>
      <c r="GK6" s="102"/>
      <c r="GL6" s="103"/>
      <c r="GM6" s="103"/>
      <c r="GN6" s="106"/>
      <c r="GO6" s="106"/>
      <c r="GP6" s="106"/>
      <c r="GQ6" s="439"/>
      <c r="GR6" s="439"/>
      <c r="GS6" s="97"/>
      <c r="GT6" s="97"/>
      <c r="GU6" s="10"/>
      <c r="GW6" s="97"/>
      <c r="GX6" s="108"/>
      <c r="GY6" s="8"/>
      <c r="GZ6" s="97"/>
      <c r="HA6" s="97"/>
      <c r="HB6" s="8"/>
      <c r="HC6" s="24"/>
      <c r="HD6" s="8"/>
      <c r="HE6" s="84" t="s">
        <v>289</v>
      </c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97"/>
      <c r="HQ6" s="49"/>
      <c r="HR6" s="52"/>
      <c r="HS6" s="53"/>
      <c r="HT6" s="85"/>
      <c r="HU6" s="86"/>
      <c r="HV6" s="86"/>
      <c r="HW6" s="87"/>
      <c r="HX6" s="88"/>
      <c r="HY6" s="24"/>
      <c r="HZ6" s="97"/>
      <c r="IA6" s="10"/>
      <c r="IC6" s="195"/>
      <c r="ID6" s="195"/>
      <c r="IE6" s="195"/>
      <c r="IF6" s="194"/>
      <c r="IG6" s="194"/>
      <c r="IH6" s="194"/>
      <c r="II6" s="194"/>
      <c r="IJ6" s="194"/>
      <c r="IM6" s="97"/>
      <c r="IN6" s="97"/>
      <c r="IO6" s="108"/>
      <c r="IP6" s="12"/>
      <c r="IQ6" s="8"/>
      <c r="IR6" s="8"/>
      <c r="IS6" s="8"/>
      <c r="IT6" s="97"/>
      <c r="IU6" s="8"/>
      <c r="IV6" s="13"/>
      <c r="IW6" s="8"/>
      <c r="IX6" s="13"/>
      <c r="IY6" s="8"/>
      <c r="IZ6" s="8"/>
      <c r="JA6" s="8"/>
      <c r="JB6" s="8"/>
      <c r="JC6" s="8"/>
      <c r="JD6" s="8"/>
      <c r="JE6" s="8"/>
      <c r="JF6" s="8"/>
      <c r="JG6" s="128"/>
      <c r="JH6" s="102"/>
      <c r="JI6" s="103"/>
      <c r="JJ6" s="103"/>
      <c r="JK6" s="106"/>
      <c r="JL6" s="106"/>
      <c r="JM6" s="106"/>
      <c r="JN6" s="439"/>
      <c r="JO6" s="439"/>
      <c r="JP6" s="97"/>
      <c r="JQ6" s="97"/>
      <c r="JR6" s="10"/>
      <c r="JT6" s="97"/>
      <c r="JU6" s="571" t="s">
        <v>286</v>
      </c>
      <c r="JV6" s="572"/>
      <c r="JW6" s="572"/>
      <c r="JX6" s="572"/>
      <c r="JY6" s="573"/>
      <c r="JZ6" s="24"/>
      <c r="KA6" s="8" t="s">
        <v>287</v>
      </c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25" t="s">
        <v>258</v>
      </c>
      <c r="KN6" s="485">
        <v>1</v>
      </c>
      <c r="KO6" s="530"/>
      <c r="KP6" s="531"/>
      <c r="KQ6" s="574">
        <v>1</v>
      </c>
      <c r="KR6" s="575"/>
      <c r="KS6" s="575"/>
      <c r="KT6" s="441" t="s">
        <v>288</v>
      </c>
      <c r="KU6" s="505"/>
      <c r="KV6" s="24"/>
      <c r="KW6" s="97"/>
      <c r="KX6" s="10"/>
    </row>
    <row r="7" spans="1:310" x14ac:dyDescent="0.15">
      <c r="A7" s="195"/>
      <c r="B7" s="195"/>
      <c r="C7" s="195"/>
      <c r="D7" s="440" t="str">
        <f>M30</f>
        <v>台付管（φ600）</v>
      </c>
      <c r="E7" s="440"/>
      <c r="F7" s="194"/>
      <c r="G7" s="194"/>
      <c r="H7" s="194"/>
      <c r="I7" s="194"/>
      <c r="J7" s="194"/>
      <c r="K7" s="97"/>
      <c r="L7" s="97"/>
      <c r="M7" s="108"/>
      <c r="N7" s="8"/>
      <c r="O7" s="8"/>
      <c r="P7" s="8"/>
      <c r="Q7" s="8"/>
      <c r="R7" s="97"/>
      <c r="S7" s="97"/>
      <c r="T7" s="13"/>
      <c r="U7" s="8"/>
      <c r="V7" s="8"/>
      <c r="W7" s="8"/>
      <c r="X7" s="8"/>
      <c r="Y7" s="8"/>
      <c r="Z7" s="8"/>
      <c r="AA7" s="8"/>
      <c r="AB7" s="8"/>
      <c r="AC7" s="8"/>
      <c r="AD7" s="8"/>
      <c r="AE7" s="97"/>
      <c r="AF7" s="102"/>
      <c r="AG7" s="103"/>
      <c r="AH7" s="103"/>
      <c r="AI7" s="106"/>
      <c r="AJ7" s="106"/>
      <c r="AK7" s="106"/>
      <c r="AL7" s="439"/>
      <c r="AM7" s="439"/>
      <c r="AN7" s="97"/>
      <c r="AO7" s="97"/>
      <c r="AP7" s="10"/>
      <c r="AR7" s="97"/>
      <c r="AS7" s="108"/>
      <c r="AT7" s="8"/>
      <c r="AU7" s="8"/>
      <c r="AV7" s="8"/>
      <c r="AW7" s="8"/>
      <c r="AX7" s="97"/>
      <c r="AY7" s="97"/>
      <c r="AZ7" s="13"/>
      <c r="BA7" s="8"/>
      <c r="BB7" s="8"/>
      <c r="BC7" s="8"/>
      <c r="BD7" s="8"/>
      <c r="BE7" s="8"/>
      <c r="BF7" s="8"/>
      <c r="BG7" s="8"/>
      <c r="BH7" s="8"/>
      <c r="BI7" s="8"/>
      <c r="BJ7" s="8"/>
      <c r="BK7" s="97"/>
      <c r="BL7" s="102"/>
      <c r="BM7" s="103"/>
      <c r="BN7" s="103"/>
      <c r="BO7" s="106"/>
      <c r="BP7" s="106"/>
      <c r="BQ7" s="106"/>
      <c r="BR7" s="439"/>
      <c r="BS7" s="439"/>
      <c r="BT7" s="97"/>
      <c r="BU7" s="97"/>
      <c r="BV7" s="10"/>
      <c r="BW7" s="195"/>
      <c r="BX7" s="195"/>
      <c r="BY7" s="195"/>
      <c r="BZ7" s="195"/>
      <c r="CA7" s="440" t="str">
        <f>CJ33</f>
        <v>ダイマル管（φ600）</v>
      </c>
      <c r="CB7" s="440"/>
      <c r="CC7" s="194"/>
      <c r="CD7" s="194"/>
      <c r="CE7" s="194"/>
      <c r="CH7" s="97"/>
      <c r="CI7" s="97"/>
      <c r="CJ7" s="108"/>
      <c r="CK7" s="8"/>
      <c r="CL7" s="8"/>
      <c r="CM7" s="8"/>
      <c r="CN7" s="8"/>
      <c r="CO7" s="97"/>
      <c r="CP7" s="97"/>
      <c r="CQ7" s="13"/>
      <c r="CR7" s="8"/>
      <c r="CS7" s="8"/>
      <c r="CT7" s="8"/>
      <c r="CU7" s="8"/>
      <c r="CV7" s="8"/>
      <c r="CW7" s="8"/>
      <c r="CX7" s="8"/>
      <c r="CY7" s="8"/>
      <c r="CZ7" s="8"/>
      <c r="DA7" s="8"/>
      <c r="DB7" s="97"/>
      <c r="DC7" s="102"/>
      <c r="DD7" s="103"/>
      <c r="DE7" s="103"/>
      <c r="DF7" s="106"/>
      <c r="DG7" s="106"/>
      <c r="DH7" s="106"/>
      <c r="DI7" s="439"/>
      <c r="DJ7" s="439"/>
      <c r="DK7" s="97"/>
      <c r="DL7" s="97"/>
      <c r="DM7" s="10"/>
      <c r="DN7" s="195"/>
      <c r="DO7" s="195"/>
      <c r="DP7" s="195"/>
      <c r="DQ7" s="195"/>
      <c r="DR7" s="440" t="str">
        <f>EH2</f>
        <v>2号人孔</v>
      </c>
      <c r="DS7" s="440"/>
      <c r="DT7" s="194"/>
      <c r="DU7" s="194"/>
      <c r="DV7" s="194"/>
      <c r="DY7" s="97"/>
      <c r="DZ7" s="97"/>
      <c r="EA7" s="108"/>
      <c r="EB7" s="97"/>
      <c r="EC7" s="97"/>
      <c r="ED7" s="97"/>
      <c r="EE7" s="97"/>
      <c r="EF7" s="97"/>
      <c r="EG7" s="97"/>
      <c r="EH7" s="25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102"/>
      <c r="EU7" s="103"/>
      <c r="EV7" s="103"/>
      <c r="EW7" s="106"/>
      <c r="EX7" s="106"/>
      <c r="EY7" s="106"/>
      <c r="EZ7" s="439"/>
      <c r="FA7" s="439"/>
      <c r="FB7" s="97"/>
      <c r="FC7" s="97"/>
      <c r="FD7" s="10"/>
      <c r="FE7" s="195"/>
      <c r="FF7" s="195"/>
      <c r="FG7" s="195"/>
      <c r="FH7" s="195"/>
      <c r="FI7" s="440"/>
      <c r="FJ7" s="440"/>
      <c r="FK7" s="194"/>
      <c r="FL7" s="194"/>
      <c r="FM7" s="194"/>
      <c r="FP7" s="97"/>
      <c r="FQ7" s="97"/>
      <c r="FR7" s="108"/>
      <c r="FS7" s="11"/>
      <c r="FT7" s="8"/>
      <c r="FU7" s="8"/>
      <c r="FV7" s="8"/>
      <c r="FW7" s="97"/>
      <c r="FX7" s="8"/>
      <c r="FY7" s="14"/>
      <c r="FZ7" s="8"/>
      <c r="GA7" s="8"/>
      <c r="GB7" s="8"/>
      <c r="GC7" s="8"/>
      <c r="GD7" s="8"/>
      <c r="GE7" s="8"/>
      <c r="GF7" s="8"/>
      <c r="GG7" s="8"/>
      <c r="GH7" s="8"/>
      <c r="GI7" s="8"/>
      <c r="GJ7" s="128"/>
      <c r="GK7" s="102"/>
      <c r="GL7" s="103"/>
      <c r="GM7" s="103"/>
      <c r="GN7" s="110"/>
      <c r="GO7" s="106"/>
      <c r="GP7" s="106"/>
      <c r="GQ7" s="441"/>
      <c r="GR7" s="441"/>
      <c r="GS7" s="97"/>
      <c r="GT7" s="97"/>
      <c r="GU7" s="10"/>
      <c r="GW7" s="97"/>
      <c r="GX7" s="108"/>
      <c r="GY7" s="8"/>
      <c r="GZ7" s="97"/>
      <c r="HA7" s="97"/>
      <c r="HB7" s="8"/>
      <c r="HC7" s="24"/>
      <c r="HD7" s="8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97"/>
      <c r="HQ7" s="49"/>
      <c r="HR7" s="52"/>
      <c r="HS7" s="53"/>
      <c r="HT7" s="85"/>
      <c r="HU7" s="86"/>
      <c r="HV7" s="86"/>
      <c r="HW7" s="87"/>
      <c r="HX7" s="88"/>
      <c r="HY7" s="24"/>
      <c r="HZ7" s="97"/>
      <c r="IA7" s="10"/>
      <c r="IC7" s="195"/>
      <c r="ID7" s="195"/>
      <c r="IE7" s="195"/>
      <c r="IF7" s="440" t="str">
        <f>IV2</f>
        <v>BOXマンホール（南M-５）</v>
      </c>
      <c r="IG7" s="440"/>
      <c r="IH7" s="194"/>
      <c r="II7" s="194"/>
      <c r="IJ7" s="194"/>
      <c r="IM7" s="97"/>
      <c r="IN7" s="97"/>
      <c r="IO7" s="108"/>
      <c r="IP7" s="8"/>
      <c r="IQ7" s="8"/>
      <c r="IR7" s="8"/>
      <c r="IS7" s="8"/>
      <c r="IT7" s="97"/>
      <c r="IU7" s="8"/>
      <c r="IV7" s="13"/>
      <c r="IW7" s="8"/>
      <c r="IX7" s="8"/>
      <c r="IY7" s="8"/>
      <c r="IZ7" s="8"/>
      <c r="JA7" s="8"/>
      <c r="JB7" s="8"/>
      <c r="JC7" s="8"/>
      <c r="JD7" s="8"/>
      <c r="JE7" s="8"/>
      <c r="JF7" s="8"/>
      <c r="JG7" s="128"/>
      <c r="JH7" s="102"/>
      <c r="JI7" s="103"/>
      <c r="JJ7" s="103"/>
      <c r="JK7" s="106"/>
      <c r="JL7" s="106"/>
      <c r="JM7" s="106"/>
      <c r="JN7" s="439"/>
      <c r="JO7" s="439"/>
      <c r="JP7" s="97"/>
      <c r="JQ7" s="97"/>
      <c r="JR7" s="10"/>
      <c r="JT7" s="97"/>
      <c r="JU7" s="108"/>
      <c r="JV7" s="8"/>
      <c r="JW7" s="97"/>
      <c r="JX7" s="97"/>
      <c r="JY7" s="8"/>
      <c r="JZ7" s="24"/>
      <c r="KA7" s="8"/>
      <c r="KB7" s="84" t="s">
        <v>334</v>
      </c>
      <c r="KC7" s="84"/>
      <c r="KD7" s="84"/>
      <c r="KE7" s="84"/>
      <c r="KF7" s="84"/>
      <c r="KG7" s="84"/>
      <c r="KH7" s="84"/>
      <c r="KI7" s="84"/>
      <c r="KJ7" s="84"/>
      <c r="KK7" s="84"/>
      <c r="KL7" s="84"/>
      <c r="KM7" s="97"/>
      <c r="KN7" s="49"/>
      <c r="KO7" s="52"/>
      <c r="KP7" s="53"/>
      <c r="KQ7" s="85"/>
      <c r="KR7" s="86"/>
      <c r="KS7" s="86"/>
      <c r="KT7" s="87"/>
      <c r="KU7" s="88"/>
      <c r="KV7" s="24"/>
      <c r="KW7" s="97"/>
      <c r="KX7" s="10"/>
    </row>
    <row r="8" spans="1:310" x14ac:dyDescent="0.15">
      <c r="A8" s="195"/>
      <c r="B8" s="195"/>
      <c r="C8" s="195"/>
      <c r="D8" s="440"/>
      <c r="E8" s="440"/>
      <c r="F8" s="194"/>
      <c r="G8" s="194"/>
      <c r="H8" s="194"/>
      <c r="I8" s="194"/>
      <c r="J8" s="194"/>
      <c r="K8" s="97"/>
      <c r="L8" s="97"/>
      <c r="M8" s="108"/>
      <c r="N8" s="11"/>
      <c r="O8" s="8"/>
      <c r="P8" s="8"/>
      <c r="Q8" s="8"/>
      <c r="R8" s="97"/>
      <c r="S8" s="97"/>
      <c r="T8" s="14"/>
      <c r="U8" s="8"/>
      <c r="V8" s="8"/>
      <c r="W8" s="8"/>
      <c r="X8" s="8"/>
      <c r="Y8" s="8"/>
      <c r="Z8" s="8"/>
      <c r="AA8" s="8"/>
      <c r="AB8" s="8"/>
      <c r="AC8" s="8"/>
      <c r="AD8" s="8"/>
      <c r="AE8" s="97"/>
      <c r="AF8" s="102"/>
      <c r="AG8" s="103"/>
      <c r="AH8" s="103"/>
      <c r="AI8" s="110"/>
      <c r="AJ8" s="106"/>
      <c r="AK8" s="106"/>
      <c r="AL8" s="441"/>
      <c r="AM8" s="441"/>
      <c r="AN8" s="97"/>
      <c r="AO8" s="97"/>
      <c r="AP8" s="10"/>
      <c r="AR8" s="97"/>
      <c r="AS8" s="108"/>
      <c r="AT8" s="11"/>
      <c r="AU8" s="8"/>
      <c r="AV8" s="8"/>
      <c r="AW8" s="8"/>
      <c r="AX8" s="97"/>
      <c r="AY8" s="97"/>
      <c r="AZ8" s="14"/>
      <c r="BA8" s="8"/>
      <c r="BB8" s="8"/>
      <c r="BC8" s="8"/>
      <c r="BD8" s="8"/>
      <c r="BE8" s="8"/>
      <c r="BF8" s="8"/>
      <c r="BG8" s="8"/>
      <c r="BH8" s="8"/>
      <c r="BI8" s="8"/>
      <c r="BJ8" s="8"/>
      <c r="BK8" s="97"/>
      <c r="BL8" s="102"/>
      <c r="BM8" s="103"/>
      <c r="BN8" s="103"/>
      <c r="BO8" s="110"/>
      <c r="BP8" s="106"/>
      <c r="BQ8" s="106"/>
      <c r="BR8" s="441"/>
      <c r="BS8" s="441"/>
      <c r="BT8" s="97"/>
      <c r="BU8" s="97"/>
      <c r="BV8" s="10"/>
      <c r="BW8" s="195"/>
      <c r="BX8" s="195"/>
      <c r="BY8" s="195"/>
      <c r="BZ8" s="195"/>
      <c r="CA8" s="440"/>
      <c r="CB8" s="440"/>
      <c r="CC8" s="194"/>
      <c r="CD8" s="194"/>
      <c r="CE8" s="194"/>
      <c r="CH8" s="97"/>
      <c r="CI8" s="97"/>
      <c r="CJ8" s="108"/>
      <c r="CK8" s="11"/>
      <c r="CL8" s="8"/>
      <c r="CM8" s="8"/>
      <c r="CN8" s="8"/>
      <c r="CO8" s="97"/>
      <c r="CP8" s="97"/>
      <c r="CQ8" s="14"/>
      <c r="CR8" s="8"/>
      <c r="CS8" s="8"/>
      <c r="CT8" s="8"/>
      <c r="CU8" s="8"/>
      <c r="CV8" s="8"/>
      <c r="CW8" s="8"/>
      <c r="CX8" s="8"/>
      <c r="CY8" s="8"/>
      <c r="CZ8" s="8"/>
      <c r="DA8" s="8"/>
      <c r="DB8" s="97"/>
      <c r="DC8" s="102"/>
      <c r="DD8" s="103"/>
      <c r="DE8" s="103"/>
      <c r="DF8" s="110"/>
      <c r="DG8" s="106"/>
      <c r="DH8" s="106"/>
      <c r="DI8" s="441"/>
      <c r="DJ8" s="441"/>
      <c r="DK8" s="97"/>
      <c r="DL8" s="97"/>
      <c r="DM8" s="10"/>
      <c r="DN8" s="195"/>
      <c r="DO8" s="195"/>
      <c r="DP8" s="195"/>
      <c r="DQ8" s="195"/>
      <c r="DR8" s="440"/>
      <c r="DS8" s="440"/>
      <c r="DT8" s="194"/>
      <c r="DU8" s="194"/>
      <c r="DV8" s="194"/>
      <c r="DY8" s="97"/>
      <c r="DZ8" s="97"/>
      <c r="EA8" s="108"/>
      <c r="EB8" s="118"/>
      <c r="EC8" s="97"/>
      <c r="ED8" s="97"/>
      <c r="EE8" s="97"/>
      <c r="EF8" s="97"/>
      <c r="EG8" s="97"/>
      <c r="EH8" s="69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102"/>
      <c r="EU8" s="103"/>
      <c r="EV8" s="103"/>
      <c r="EW8" s="110"/>
      <c r="EX8" s="106"/>
      <c r="EY8" s="106"/>
      <c r="EZ8" s="441"/>
      <c r="FA8" s="441"/>
      <c r="FB8" s="97"/>
      <c r="FC8" s="97"/>
      <c r="FD8" s="10"/>
      <c r="FE8" s="195"/>
      <c r="FF8" s="195"/>
      <c r="FG8" s="195"/>
      <c r="FH8" s="195"/>
      <c r="FI8" s="456"/>
      <c r="FJ8" s="456"/>
      <c r="FK8" s="194"/>
      <c r="FL8" s="194"/>
      <c r="FM8" s="458" t="str">
        <f>GP1</f>
        <v>１箇所当り</v>
      </c>
      <c r="FP8" s="97"/>
      <c r="FQ8" s="97"/>
      <c r="FR8" s="108"/>
      <c r="FS8" s="11"/>
      <c r="FT8" s="8"/>
      <c r="FU8" s="8"/>
      <c r="FV8" s="8"/>
      <c r="FW8" s="97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128"/>
      <c r="GK8" s="102"/>
      <c r="GL8" s="103"/>
      <c r="GM8" s="103"/>
      <c r="GN8" s="106"/>
      <c r="GO8" s="106"/>
      <c r="GP8" s="106"/>
      <c r="GQ8" s="439"/>
      <c r="GR8" s="439"/>
      <c r="GS8" s="97"/>
      <c r="GT8" s="97"/>
      <c r="GU8" s="10"/>
      <c r="GW8" s="97"/>
      <c r="GX8" s="496" t="s">
        <v>290</v>
      </c>
      <c r="GY8" s="438"/>
      <c r="GZ8" s="438"/>
      <c r="HA8" s="438"/>
      <c r="HB8" s="497"/>
      <c r="HC8" s="24"/>
      <c r="HD8" s="8" t="s">
        <v>291</v>
      </c>
      <c r="HE8" s="84"/>
      <c r="HF8" s="8"/>
      <c r="HG8" s="8"/>
      <c r="HH8" s="8"/>
      <c r="HI8" s="8"/>
      <c r="HJ8" s="8"/>
      <c r="HK8" s="8"/>
      <c r="HL8" s="8"/>
      <c r="HM8" s="8"/>
      <c r="HN8" s="8"/>
      <c r="HO8" s="8"/>
      <c r="HP8" s="25" t="s">
        <v>258</v>
      </c>
      <c r="HQ8" s="485">
        <v>1</v>
      </c>
      <c r="HR8" s="530"/>
      <c r="HS8" s="531"/>
      <c r="HT8" s="574">
        <v>1</v>
      </c>
      <c r="HU8" s="575"/>
      <c r="HV8" s="575"/>
      <c r="HW8" s="441" t="s">
        <v>288</v>
      </c>
      <c r="HX8" s="505"/>
      <c r="HY8" s="24"/>
      <c r="HZ8" s="97"/>
      <c r="IA8" s="10"/>
      <c r="IC8" s="195"/>
      <c r="ID8" s="195"/>
      <c r="IE8" s="195"/>
      <c r="IF8" s="440"/>
      <c r="IG8" s="440"/>
      <c r="IH8" s="194"/>
      <c r="II8" s="194"/>
      <c r="IJ8" s="194"/>
      <c r="IM8" s="97"/>
      <c r="IN8" s="97"/>
      <c r="IO8" s="108"/>
      <c r="IP8" s="11"/>
      <c r="IQ8" s="8"/>
      <c r="IR8" s="8"/>
      <c r="IS8" s="8"/>
      <c r="IT8" s="97"/>
      <c r="IU8" s="8"/>
      <c r="IV8" s="14"/>
      <c r="IW8" s="8"/>
      <c r="IX8" s="8"/>
      <c r="IY8" s="8"/>
      <c r="IZ8" s="8"/>
      <c r="JA8" s="8"/>
      <c r="JB8" s="8"/>
      <c r="JC8" s="8"/>
      <c r="JD8" s="8"/>
      <c r="JE8" s="8"/>
      <c r="JF8" s="8"/>
      <c r="JG8" s="128"/>
      <c r="JH8" s="102"/>
      <c r="JI8" s="103"/>
      <c r="JJ8" s="103"/>
      <c r="JK8" s="110"/>
      <c r="JL8" s="106"/>
      <c r="JM8" s="106"/>
      <c r="JN8" s="441"/>
      <c r="JO8" s="441"/>
      <c r="JP8" s="97"/>
      <c r="JQ8" s="97"/>
      <c r="JR8" s="10"/>
      <c r="JT8" s="97"/>
      <c r="JU8" s="108"/>
      <c r="JV8" s="8"/>
      <c r="JW8" s="97"/>
      <c r="JX8" s="97"/>
      <c r="JY8" s="8"/>
      <c r="JZ8" s="24"/>
      <c r="KA8" s="8"/>
      <c r="KB8" s="84"/>
      <c r="KC8" s="84"/>
      <c r="KD8" s="84"/>
      <c r="KE8" s="84"/>
      <c r="KF8" s="84"/>
      <c r="KG8" s="84"/>
      <c r="KH8" s="84"/>
      <c r="KI8" s="84"/>
      <c r="KJ8" s="84"/>
      <c r="KK8" s="84"/>
      <c r="KL8" s="84"/>
      <c r="KM8" s="97"/>
      <c r="KN8" s="49"/>
      <c r="KO8" s="52"/>
      <c r="KP8" s="53"/>
      <c r="KQ8" s="85"/>
      <c r="KR8" s="86"/>
      <c r="KS8" s="86"/>
      <c r="KT8" s="87"/>
      <c r="KU8" s="88"/>
      <c r="KV8" s="24"/>
      <c r="KW8" s="97"/>
      <c r="KX8" s="10"/>
    </row>
    <row r="9" spans="1:310" ht="14.25" thickBot="1" x14ac:dyDescent="0.2">
      <c r="A9" s="195"/>
      <c r="B9" s="195"/>
      <c r="C9" s="195"/>
      <c r="D9" s="456"/>
      <c r="E9" s="456"/>
      <c r="F9" s="194"/>
      <c r="G9" s="194"/>
      <c r="H9" s="458" t="str">
        <f>AK2</f>
        <v>10m当り</v>
      </c>
      <c r="I9" s="194"/>
      <c r="J9" s="194"/>
      <c r="K9" s="97"/>
      <c r="L9" s="97"/>
      <c r="M9" s="108"/>
      <c r="N9" s="11"/>
      <c r="O9" s="8"/>
      <c r="P9" s="8"/>
      <c r="Q9" s="8"/>
      <c r="R9" s="97"/>
      <c r="S9" s="9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97"/>
      <c r="AF9" s="102"/>
      <c r="AG9" s="103"/>
      <c r="AH9" s="103"/>
      <c r="AI9" s="106"/>
      <c r="AJ9" s="106"/>
      <c r="AK9" s="106"/>
      <c r="AL9" s="439"/>
      <c r="AM9" s="439"/>
      <c r="AN9" s="97"/>
      <c r="AO9" s="97"/>
      <c r="AP9" s="10"/>
      <c r="AR9" s="97"/>
      <c r="AS9" s="108"/>
      <c r="AT9" s="11"/>
      <c r="AU9" s="8"/>
      <c r="AV9" s="8"/>
      <c r="AW9" s="8"/>
      <c r="AX9" s="97"/>
      <c r="AY9" s="97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97"/>
      <c r="BL9" s="102"/>
      <c r="BM9" s="103"/>
      <c r="BN9" s="103"/>
      <c r="BO9" s="106"/>
      <c r="BP9" s="106"/>
      <c r="BQ9" s="106"/>
      <c r="BR9" s="439"/>
      <c r="BS9" s="439"/>
      <c r="BT9" s="97"/>
      <c r="BU9" s="97"/>
      <c r="BV9" s="10"/>
      <c r="BW9" s="195"/>
      <c r="BX9" s="195"/>
      <c r="BY9" s="195"/>
      <c r="BZ9" s="195"/>
      <c r="CA9" s="456"/>
      <c r="CB9" s="456"/>
      <c r="CC9" s="194"/>
      <c r="CD9" s="194"/>
      <c r="CE9" s="458" t="str">
        <f>DH2</f>
        <v>10m当り</v>
      </c>
      <c r="CH9" s="97"/>
      <c r="CI9" s="97"/>
      <c r="CJ9" s="108"/>
      <c r="CK9" s="11"/>
      <c r="CL9" s="8"/>
      <c r="CM9" s="8"/>
      <c r="CN9" s="8"/>
      <c r="CO9" s="97"/>
      <c r="CP9" s="97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97"/>
      <c r="DC9" s="102"/>
      <c r="DD9" s="103"/>
      <c r="DE9" s="103"/>
      <c r="DF9" s="106"/>
      <c r="DG9" s="106"/>
      <c r="DH9" s="106"/>
      <c r="DI9" s="439"/>
      <c r="DJ9" s="439"/>
      <c r="DK9" s="97"/>
      <c r="DL9" s="97"/>
      <c r="DM9" s="10"/>
      <c r="DN9" s="195"/>
      <c r="DO9" s="195"/>
      <c r="DP9" s="195"/>
      <c r="DQ9" s="195"/>
      <c r="DR9" s="456"/>
      <c r="DS9" s="456"/>
      <c r="DT9" s="194"/>
      <c r="DU9" s="194"/>
      <c r="DV9" s="458" t="str">
        <f>EY2</f>
        <v>１箇所当り</v>
      </c>
      <c r="DY9" s="97"/>
      <c r="DZ9" s="97"/>
      <c r="EA9" s="108"/>
      <c r="EB9" s="118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102"/>
      <c r="EU9" s="103"/>
      <c r="EV9" s="103"/>
      <c r="EW9" s="106"/>
      <c r="EX9" s="106"/>
      <c r="EY9" s="106"/>
      <c r="EZ9" s="439"/>
      <c r="FA9" s="439"/>
      <c r="FB9" s="97"/>
      <c r="FC9" s="97"/>
      <c r="FD9" s="10"/>
      <c r="FE9" s="195"/>
      <c r="FF9" s="195"/>
      <c r="FG9" s="195"/>
      <c r="FH9" s="195"/>
      <c r="FI9" s="457"/>
      <c r="FJ9" s="457"/>
      <c r="FK9" s="194"/>
      <c r="FL9" s="194"/>
      <c r="FM9" s="459"/>
      <c r="FP9" s="97"/>
      <c r="FQ9" s="97"/>
      <c r="FR9" s="108"/>
      <c r="FS9" s="11"/>
      <c r="FT9" s="8"/>
      <c r="FU9" s="8"/>
      <c r="FV9" s="8"/>
      <c r="FW9" s="97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128"/>
      <c r="GK9" s="102"/>
      <c r="GL9" s="128"/>
      <c r="GM9" s="128"/>
      <c r="GN9" s="127"/>
      <c r="GO9" s="127"/>
      <c r="GP9" s="127"/>
      <c r="GQ9" s="439"/>
      <c r="GR9" s="439"/>
      <c r="GS9" s="97"/>
      <c r="GT9" s="97"/>
      <c r="GU9" s="10"/>
      <c r="GW9" s="97"/>
      <c r="GX9" s="108"/>
      <c r="GY9" s="16"/>
      <c r="GZ9" s="8"/>
      <c r="HA9" s="8"/>
      <c r="HB9" s="8"/>
      <c r="HC9" s="24"/>
      <c r="HD9" s="611" t="s">
        <v>292</v>
      </c>
      <c r="HE9" s="611"/>
      <c r="HF9" s="611"/>
      <c r="HG9" s="611"/>
      <c r="HH9" s="611"/>
      <c r="HI9" s="611"/>
      <c r="HJ9" s="611"/>
      <c r="HK9" s="611"/>
      <c r="HL9" s="611"/>
      <c r="HM9" s="611"/>
      <c r="HN9" s="611"/>
      <c r="HO9" s="611"/>
      <c r="HP9" s="611"/>
      <c r="HQ9" s="37"/>
      <c r="HR9" s="52"/>
      <c r="HS9" s="53"/>
      <c r="HT9" s="85"/>
      <c r="HU9" s="86"/>
      <c r="HV9" s="86"/>
      <c r="HW9" s="87"/>
      <c r="HX9" s="88"/>
      <c r="HY9" s="24"/>
      <c r="HZ9" s="97"/>
      <c r="IA9" s="10"/>
      <c r="IC9" s="195"/>
      <c r="ID9" s="195"/>
      <c r="IE9" s="195"/>
      <c r="IF9" s="456"/>
      <c r="IG9" s="456"/>
      <c r="IH9" s="194"/>
      <c r="II9" s="194"/>
      <c r="IJ9" s="458" t="str">
        <f>JM2</f>
        <v>１箇所当り</v>
      </c>
      <c r="IM9" s="97"/>
      <c r="IN9" s="97"/>
      <c r="IO9" s="108"/>
      <c r="IP9" s="11"/>
      <c r="IQ9" s="8"/>
      <c r="IR9" s="8"/>
      <c r="IS9" s="8"/>
      <c r="IT9" s="97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128"/>
      <c r="JH9" s="102"/>
      <c r="JI9" s="103"/>
      <c r="JJ9" s="103"/>
      <c r="JK9" s="106"/>
      <c r="JL9" s="106"/>
      <c r="JM9" s="106"/>
      <c r="JN9" s="439"/>
      <c r="JO9" s="439"/>
      <c r="JP9" s="97"/>
      <c r="JQ9" s="97"/>
      <c r="JR9" s="10"/>
      <c r="JT9" s="97"/>
      <c r="JU9" s="496" t="s">
        <v>335</v>
      </c>
      <c r="JV9" s="438"/>
      <c r="JW9" s="438"/>
      <c r="JX9" s="438"/>
      <c r="JY9" s="497"/>
      <c r="JZ9" s="24"/>
      <c r="KA9" s="8" t="s">
        <v>291</v>
      </c>
      <c r="KB9" s="84"/>
      <c r="KC9" s="8"/>
      <c r="KD9" s="8"/>
      <c r="KE9" s="8"/>
      <c r="KF9" s="8"/>
      <c r="KG9" s="8"/>
      <c r="KH9" s="8"/>
      <c r="KI9" s="8"/>
      <c r="KJ9" s="8"/>
      <c r="KK9" s="8"/>
      <c r="KL9" s="8"/>
      <c r="KM9" s="25" t="s">
        <v>258</v>
      </c>
      <c r="KN9" s="485">
        <v>1</v>
      </c>
      <c r="KO9" s="530"/>
      <c r="KP9" s="531"/>
      <c r="KQ9" s="574">
        <v>1</v>
      </c>
      <c r="KR9" s="575"/>
      <c r="KS9" s="575"/>
      <c r="KT9" s="441" t="s">
        <v>288</v>
      </c>
      <c r="KU9" s="505"/>
      <c r="KV9" s="24"/>
      <c r="KW9" s="97"/>
      <c r="KX9" s="10"/>
    </row>
    <row r="10" spans="1:310" ht="18" thickBot="1" x14ac:dyDescent="0.2">
      <c r="A10" s="195"/>
      <c r="B10" s="195"/>
      <c r="C10" s="195"/>
      <c r="D10" s="457"/>
      <c r="E10" s="457"/>
      <c r="F10" s="194"/>
      <c r="G10" s="194"/>
      <c r="H10" s="459"/>
      <c r="I10" s="197"/>
      <c r="J10" s="197"/>
      <c r="K10" s="97"/>
      <c r="L10" s="97"/>
      <c r="M10" s="108"/>
      <c r="N10" s="11"/>
      <c r="O10" s="8"/>
      <c r="P10" s="8"/>
      <c r="Q10" s="8"/>
      <c r="R10" s="97"/>
      <c r="S10" s="9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97"/>
      <c r="AF10" s="102"/>
      <c r="AG10" s="128"/>
      <c r="AH10" s="128"/>
      <c r="AI10" s="127"/>
      <c r="AJ10" s="127"/>
      <c r="AK10" s="127"/>
      <c r="AL10" s="439"/>
      <c r="AM10" s="439"/>
      <c r="AN10" s="97"/>
      <c r="AO10" s="97"/>
      <c r="AP10" s="10"/>
      <c r="AR10" s="97"/>
      <c r="AS10" s="108"/>
      <c r="AT10" s="11"/>
      <c r="AU10" s="8"/>
      <c r="AV10" s="8"/>
      <c r="AW10" s="8"/>
      <c r="AX10" s="97"/>
      <c r="AY10" s="97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97"/>
      <c r="BL10" s="102"/>
      <c r="BM10" s="128"/>
      <c r="BN10" s="128"/>
      <c r="BO10" s="127"/>
      <c r="BP10" s="127"/>
      <c r="BQ10" s="127"/>
      <c r="BR10" s="439"/>
      <c r="BS10" s="439"/>
      <c r="BT10" s="97"/>
      <c r="BU10" s="97"/>
      <c r="BV10" s="10"/>
      <c r="BW10" s="195"/>
      <c r="BX10" s="195"/>
      <c r="BY10" s="195"/>
      <c r="BZ10" s="195"/>
      <c r="CA10" s="457"/>
      <c r="CB10" s="457"/>
      <c r="CC10" s="194"/>
      <c r="CD10" s="194"/>
      <c r="CE10" s="459"/>
      <c r="CH10" s="97"/>
      <c r="CI10" s="97"/>
      <c r="CJ10" s="108"/>
      <c r="CK10" s="11"/>
      <c r="CL10" s="8"/>
      <c r="CM10" s="8"/>
      <c r="CN10" s="8"/>
      <c r="CO10" s="97"/>
      <c r="CP10" s="97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97"/>
      <c r="DC10" s="102"/>
      <c r="DD10" s="128"/>
      <c r="DE10" s="128"/>
      <c r="DF10" s="127"/>
      <c r="DG10" s="127"/>
      <c r="DH10" s="127"/>
      <c r="DI10" s="439"/>
      <c r="DJ10" s="439"/>
      <c r="DK10" s="97"/>
      <c r="DL10" s="97"/>
      <c r="DM10" s="10"/>
      <c r="DN10" s="195"/>
      <c r="DO10" s="195"/>
      <c r="DP10" s="195"/>
      <c r="DQ10" s="195"/>
      <c r="DR10" s="457"/>
      <c r="DS10" s="457"/>
      <c r="DT10" s="194"/>
      <c r="DU10" s="194"/>
      <c r="DV10" s="459"/>
      <c r="DY10" s="97"/>
      <c r="DZ10" s="97"/>
      <c r="EA10" s="108"/>
      <c r="EB10" s="118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102"/>
      <c r="EU10" s="128"/>
      <c r="EV10" s="128"/>
      <c r="EW10" s="127"/>
      <c r="EX10" s="127"/>
      <c r="EY10" s="127"/>
      <c r="EZ10" s="439"/>
      <c r="FA10" s="439"/>
      <c r="FB10" s="97"/>
      <c r="FC10" s="97"/>
      <c r="FD10" s="10"/>
      <c r="FE10" s="195"/>
      <c r="FF10" s="195"/>
      <c r="FG10" s="195"/>
      <c r="FH10" s="195"/>
      <c r="FI10" s="460" t="s">
        <v>183</v>
      </c>
      <c r="FJ10" s="462" t="s">
        <v>184</v>
      </c>
      <c r="FK10" s="464" t="s">
        <v>92</v>
      </c>
      <c r="FL10" s="462" t="s">
        <v>185</v>
      </c>
      <c r="FM10" s="466" t="s">
        <v>186</v>
      </c>
      <c r="FP10" s="97"/>
      <c r="FQ10" s="97"/>
      <c r="FR10" s="108"/>
      <c r="FS10" s="8"/>
      <c r="FT10" s="15"/>
      <c r="FU10" s="8"/>
      <c r="FV10" s="8"/>
      <c r="FW10" s="97"/>
      <c r="FX10" s="8"/>
      <c r="FY10" s="13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128"/>
      <c r="GK10" s="102"/>
      <c r="GL10" s="128"/>
      <c r="GM10" s="128"/>
      <c r="GN10" s="144"/>
      <c r="GO10" s="141"/>
      <c r="GP10" s="141"/>
      <c r="GQ10" s="441"/>
      <c r="GR10" s="441"/>
      <c r="GS10" s="97"/>
      <c r="GT10" s="97"/>
      <c r="GU10" s="10"/>
      <c r="GW10" s="97"/>
      <c r="GX10" s="108"/>
      <c r="GY10" s="11"/>
      <c r="GZ10" s="8"/>
      <c r="HA10" s="8"/>
      <c r="HB10" s="8"/>
      <c r="HC10" s="24"/>
      <c r="HD10" s="611"/>
      <c r="HE10" s="611"/>
      <c r="HF10" s="611"/>
      <c r="HG10" s="611"/>
      <c r="HH10" s="611"/>
      <c r="HI10" s="611"/>
      <c r="HJ10" s="611"/>
      <c r="HK10" s="611"/>
      <c r="HL10" s="611"/>
      <c r="HM10" s="611"/>
      <c r="HN10" s="611"/>
      <c r="HO10" s="611"/>
      <c r="HP10" s="611"/>
      <c r="HQ10" s="37"/>
      <c r="HR10" s="52"/>
      <c r="HS10" s="53"/>
      <c r="HT10" s="59"/>
      <c r="HU10" s="60"/>
      <c r="HV10" s="60"/>
      <c r="HW10" s="87"/>
      <c r="HX10" s="88"/>
      <c r="HY10" s="24"/>
      <c r="HZ10" s="97"/>
      <c r="IA10" s="10"/>
      <c r="IC10" s="195"/>
      <c r="ID10" s="195"/>
      <c r="IE10" s="195"/>
      <c r="IF10" s="457"/>
      <c r="IG10" s="457"/>
      <c r="IH10" s="194"/>
      <c r="II10" s="194"/>
      <c r="IJ10" s="459"/>
      <c r="IM10" s="97"/>
      <c r="IN10" s="97"/>
      <c r="IO10" s="108"/>
      <c r="IP10" s="11"/>
      <c r="IQ10" s="8"/>
      <c r="IR10" s="8"/>
      <c r="IS10" s="8"/>
      <c r="IT10" s="97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128"/>
      <c r="JH10" s="102"/>
      <c r="JI10" s="128"/>
      <c r="JJ10" s="128"/>
      <c r="JK10" s="127"/>
      <c r="JL10" s="127"/>
      <c r="JM10" s="127"/>
      <c r="JN10" s="439"/>
      <c r="JO10" s="439"/>
      <c r="JP10" s="97"/>
      <c r="JQ10" s="97"/>
      <c r="JR10" s="10"/>
      <c r="JT10" s="97"/>
      <c r="JU10" s="108"/>
      <c r="JV10" s="16"/>
      <c r="JW10" s="8"/>
      <c r="JX10" s="8"/>
      <c r="JY10" s="8"/>
      <c r="JZ10" s="24"/>
      <c r="KA10" s="8"/>
      <c r="KB10" s="611" t="s">
        <v>336</v>
      </c>
      <c r="KC10" s="611"/>
      <c r="KD10" s="611"/>
      <c r="KE10" s="611"/>
      <c r="KF10" s="611"/>
      <c r="KG10" s="611"/>
      <c r="KH10" s="611"/>
      <c r="KI10" s="611"/>
      <c r="KJ10" s="611"/>
      <c r="KK10" s="611"/>
      <c r="KL10" s="611"/>
      <c r="KM10" s="611"/>
      <c r="KN10" s="49"/>
      <c r="KO10" s="52"/>
      <c r="KP10" s="53"/>
      <c r="KQ10" s="85"/>
      <c r="KR10" s="86"/>
      <c r="KS10" s="86"/>
      <c r="KT10" s="87"/>
      <c r="KU10" s="88"/>
      <c r="KV10" s="24"/>
      <c r="KW10" s="97"/>
      <c r="KX10" s="10"/>
    </row>
    <row r="11" spans="1:310" ht="18" thickBot="1" x14ac:dyDescent="0.2">
      <c r="A11" s="195"/>
      <c r="B11" s="195"/>
      <c r="C11" s="195"/>
      <c r="D11" s="460" t="s">
        <v>183</v>
      </c>
      <c r="E11" s="462" t="s">
        <v>184</v>
      </c>
      <c r="F11" s="464" t="s">
        <v>92</v>
      </c>
      <c r="G11" s="462" t="s">
        <v>185</v>
      </c>
      <c r="H11" s="466" t="s">
        <v>186</v>
      </c>
      <c r="I11" s="197"/>
      <c r="J11" s="197"/>
      <c r="K11" s="97"/>
      <c r="L11" s="97"/>
      <c r="M11" s="108"/>
      <c r="N11" s="8"/>
      <c r="O11" s="15"/>
      <c r="P11" s="8"/>
      <c r="Q11" s="8"/>
      <c r="R11" s="97"/>
      <c r="S11" s="97"/>
      <c r="T11" s="13"/>
      <c r="U11" s="8"/>
      <c r="V11" s="8"/>
      <c r="W11" s="8"/>
      <c r="X11" s="8"/>
      <c r="Y11" s="8"/>
      <c r="Z11" s="8"/>
      <c r="AA11" s="8"/>
      <c r="AB11" s="8"/>
      <c r="AC11" s="8"/>
      <c r="AD11" s="8"/>
      <c r="AE11" s="97"/>
      <c r="AF11" s="102"/>
      <c r="AG11" s="128"/>
      <c r="AH11" s="128"/>
      <c r="AI11" s="144"/>
      <c r="AJ11" s="141"/>
      <c r="AK11" s="141"/>
      <c r="AL11" s="441"/>
      <c r="AM11" s="441"/>
      <c r="AN11" s="97"/>
      <c r="AO11" s="97"/>
      <c r="AP11" s="10"/>
      <c r="AR11" s="97"/>
      <c r="AS11" s="108"/>
      <c r="AT11" s="8"/>
      <c r="AU11" s="15"/>
      <c r="AV11" s="8"/>
      <c r="AW11" s="8"/>
      <c r="AX11" s="97"/>
      <c r="AY11" s="97"/>
      <c r="AZ11" s="13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97"/>
      <c r="BL11" s="102"/>
      <c r="BM11" s="128"/>
      <c r="BN11" s="128"/>
      <c r="BO11" s="144"/>
      <c r="BP11" s="141"/>
      <c r="BQ11" s="141"/>
      <c r="BR11" s="441"/>
      <c r="BS11" s="441"/>
      <c r="BT11" s="97"/>
      <c r="BU11" s="97"/>
      <c r="BV11" s="10"/>
      <c r="BW11" s="195"/>
      <c r="BX11" s="195"/>
      <c r="BY11" s="195"/>
      <c r="BZ11" s="195"/>
      <c r="CA11" s="460" t="s">
        <v>183</v>
      </c>
      <c r="CB11" s="462" t="s">
        <v>184</v>
      </c>
      <c r="CC11" s="464" t="s">
        <v>92</v>
      </c>
      <c r="CD11" s="462" t="s">
        <v>185</v>
      </c>
      <c r="CE11" s="466" t="s">
        <v>186</v>
      </c>
      <c r="CH11" s="97"/>
      <c r="CI11" s="97"/>
      <c r="CJ11" s="108"/>
      <c r="CK11" s="8"/>
      <c r="CL11" s="15"/>
      <c r="CM11" s="8"/>
      <c r="CN11" s="8"/>
      <c r="CO11" s="97"/>
      <c r="CP11" s="97"/>
      <c r="CQ11" s="13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97"/>
      <c r="DC11" s="102"/>
      <c r="DD11" s="128"/>
      <c r="DE11" s="128"/>
      <c r="DF11" s="144"/>
      <c r="DG11" s="141"/>
      <c r="DH11" s="141"/>
      <c r="DI11" s="441"/>
      <c r="DJ11" s="441"/>
      <c r="DK11" s="97"/>
      <c r="DL11" s="97"/>
      <c r="DM11" s="10"/>
      <c r="DN11" s="195"/>
      <c r="DO11" s="195"/>
      <c r="DP11" s="195"/>
      <c r="DQ11" s="195"/>
      <c r="DR11" s="460" t="s">
        <v>183</v>
      </c>
      <c r="DS11" s="462" t="s">
        <v>184</v>
      </c>
      <c r="DT11" s="464" t="s">
        <v>92</v>
      </c>
      <c r="DU11" s="462" t="s">
        <v>185</v>
      </c>
      <c r="DV11" s="466" t="s">
        <v>186</v>
      </c>
      <c r="DY11" s="97"/>
      <c r="DZ11" s="97"/>
      <c r="EA11" s="108"/>
      <c r="EB11" s="97"/>
      <c r="EC11" s="70"/>
      <c r="ED11" s="97"/>
      <c r="EE11" s="97"/>
      <c r="EF11" s="97"/>
      <c r="EG11" s="97"/>
      <c r="EH11" s="25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102"/>
      <c r="EU11" s="128"/>
      <c r="EV11" s="128"/>
      <c r="EW11" s="144"/>
      <c r="EX11" s="141"/>
      <c r="EY11" s="141"/>
      <c r="EZ11" s="441"/>
      <c r="FA11" s="441"/>
      <c r="FB11" s="97"/>
      <c r="FC11" s="97"/>
      <c r="FD11" s="10"/>
      <c r="FE11" s="195"/>
      <c r="FF11" s="195"/>
      <c r="FG11" s="195"/>
      <c r="FH11" s="195"/>
      <c r="FI11" s="461"/>
      <c r="FJ11" s="463"/>
      <c r="FK11" s="465"/>
      <c r="FL11" s="463"/>
      <c r="FM11" s="467"/>
      <c r="FP11" s="97"/>
      <c r="FQ11" s="97"/>
      <c r="FR11" s="108"/>
      <c r="FS11" s="11"/>
      <c r="FT11" s="8"/>
      <c r="FU11" s="8"/>
      <c r="FV11" s="8"/>
      <c r="FW11" s="97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128"/>
      <c r="GK11" s="103"/>
      <c r="GL11" s="103"/>
      <c r="GM11" s="103"/>
      <c r="GN11" s="106"/>
      <c r="GO11" s="106"/>
      <c r="GP11" s="106"/>
      <c r="GQ11" s="439"/>
      <c r="GR11" s="439"/>
      <c r="GS11" s="97"/>
      <c r="GT11" s="97"/>
      <c r="GU11" s="10"/>
      <c r="GW11" s="97"/>
      <c r="GX11" s="108"/>
      <c r="GY11" s="11"/>
      <c r="GZ11" s="8"/>
      <c r="HA11" s="8"/>
      <c r="HB11" s="8"/>
      <c r="HC11" s="24"/>
      <c r="HD11" s="8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97"/>
      <c r="HQ11" s="49"/>
      <c r="HR11" s="52"/>
      <c r="HS11" s="53"/>
      <c r="HT11" s="59"/>
      <c r="HU11" s="60"/>
      <c r="HV11" s="60"/>
      <c r="HW11" s="87"/>
      <c r="HX11" s="88"/>
      <c r="HY11" s="24"/>
      <c r="HZ11" s="97"/>
      <c r="IA11" s="10"/>
      <c r="IC11" s="195"/>
      <c r="ID11" s="195"/>
      <c r="IE11" s="195"/>
      <c r="IF11" s="460" t="s">
        <v>183</v>
      </c>
      <c r="IG11" s="462" t="s">
        <v>184</v>
      </c>
      <c r="IH11" s="464" t="s">
        <v>92</v>
      </c>
      <c r="II11" s="462" t="s">
        <v>185</v>
      </c>
      <c r="IJ11" s="466" t="s">
        <v>186</v>
      </c>
      <c r="IM11" s="97"/>
      <c r="IN11" s="97"/>
      <c r="IO11" s="108"/>
      <c r="IP11" s="8"/>
      <c r="IQ11" s="15"/>
      <c r="IR11" s="8"/>
      <c r="IS11" s="8"/>
      <c r="IT11" s="97"/>
      <c r="IU11" s="8"/>
      <c r="IV11" s="13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128"/>
      <c r="JH11" s="102"/>
      <c r="JI11" s="128"/>
      <c r="JJ11" s="128"/>
      <c r="JK11" s="144"/>
      <c r="JL11" s="141"/>
      <c r="JM11" s="141"/>
      <c r="JN11" s="441"/>
      <c r="JO11" s="441"/>
      <c r="JP11" s="97"/>
      <c r="JQ11" s="97"/>
      <c r="JR11" s="10"/>
      <c r="JT11" s="97"/>
      <c r="JU11" s="108"/>
      <c r="JV11" s="11"/>
      <c r="JW11" s="8"/>
      <c r="JX11" s="8"/>
      <c r="JY11" s="8"/>
      <c r="JZ11" s="24"/>
      <c r="KA11" s="8"/>
      <c r="KB11" s="611"/>
      <c r="KC11" s="611"/>
      <c r="KD11" s="611"/>
      <c r="KE11" s="611"/>
      <c r="KF11" s="611"/>
      <c r="KG11" s="611"/>
      <c r="KH11" s="611"/>
      <c r="KI11" s="611"/>
      <c r="KJ11" s="611"/>
      <c r="KK11" s="611"/>
      <c r="KL11" s="611"/>
      <c r="KM11" s="611"/>
      <c r="KN11" s="49"/>
      <c r="KO11" s="52"/>
      <c r="KP11" s="53"/>
      <c r="KQ11" s="59"/>
      <c r="KR11" s="60"/>
      <c r="KS11" s="60"/>
      <c r="KT11" s="87"/>
      <c r="KU11" s="88"/>
      <c r="KV11" s="24"/>
      <c r="KW11" s="97"/>
      <c r="KX11" s="10"/>
    </row>
    <row r="12" spans="1:310" ht="18" thickBot="1" x14ac:dyDescent="0.2">
      <c r="A12" s="195"/>
      <c r="B12" s="195"/>
      <c r="C12" s="195"/>
      <c r="D12" s="461"/>
      <c r="E12" s="463"/>
      <c r="F12" s="465"/>
      <c r="G12" s="463"/>
      <c r="H12" s="467"/>
      <c r="I12" s="198"/>
      <c r="J12" s="198"/>
      <c r="K12" s="97"/>
      <c r="L12" s="97"/>
      <c r="M12" s="108"/>
      <c r="N12" s="11"/>
      <c r="O12" s="8"/>
      <c r="P12" s="8"/>
      <c r="Q12" s="8"/>
      <c r="R12" s="97"/>
      <c r="S12" s="9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97"/>
      <c r="AF12" s="103"/>
      <c r="AG12" s="103"/>
      <c r="AH12" s="103"/>
      <c r="AI12" s="106"/>
      <c r="AJ12" s="106"/>
      <c r="AK12" s="106"/>
      <c r="AL12" s="439"/>
      <c r="AM12" s="439"/>
      <c r="AN12" s="97"/>
      <c r="AO12" s="97"/>
      <c r="AP12" s="10"/>
      <c r="AR12" s="97"/>
      <c r="AS12" s="108"/>
      <c r="AT12" s="11"/>
      <c r="AU12" s="8"/>
      <c r="AV12" s="8"/>
      <c r="AW12" s="8"/>
      <c r="AX12" s="97"/>
      <c r="AY12" s="97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97"/>
      <c r="BL12" s="103"/>
      <c r="BM12" s="103"/>
      <c r="BN12" s="103"/>
      <c r="BO12" s="106"/>
      <c r="BP12" s="106"/>
      <c r="BQ12" s="106"/>
      <c r="BR12" s="439"/>
      <c r="BS12" s="439"/>
      <c r="BT12" s="97"/>
      <c r="BU12" s="97"/>
      <c r="BV12" s="10"/>
      <c r="BW12" s="195"/>
      <c r="BX12" s="195"/>
      <c r="BY12" s="195"/>
      <c r="BZ12" s="195"/>
      <c r="CA12" s="461"/>
      <c r="CB12" s="463"/>
      <c r="CC12" s="465"/>
      <c r="CD12" s="463"/>
      <c r="CE12" s="467"/>
      <c r="CH12" s="97"/>
      <c r="CI12" s="97"/>
      <c r="CJ12" s="108"/>
      <c r="CK12" s="11"/>
      <c r="CL12" s="8"/>
      <c r="CM12" s="8"/>
      <c r="CN12" s="8"/>
      <c r="CO12" s="97"/>
      <c r="CP12" s="97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97"/>
      <c r="DC12" s="103"/>
      <c r="DD12" s="103"/>
      <c r="DE12" s="103"/>
      <c r="DF12" s="106"/>
      <c r="DG12" s="106"/>
      <c r="DH12" s="106"/>
      <c r="DI12" s="439"/>
      <c r="DJ12" s="439"/>
      <c r="DK12" s="97"/>
      <c r="DL12" s="97"/>
      <c r="DM12" s="10"/>
      <c r="DN12" s="195"/>
      <c r="DO12" s="195"/>
      <c r="DP12" s="195"/>
      <c r="DQ12" s="195"/>
      <c r="DR12" s="461"/>
      <c r="DS12" s="463"/>
      <c r="DT12" s="465"/>
      <c r="DU12" s="463"/>
      <c r="DV12" s="467"/>
      <c r="DY12" s="97"/>
      <c r="DZ12" s="97"/>
      <c r="EA12" s="108"/>
      <c r="EB12" s="118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103"/>
      <c r="EU12" s="103"/>
      <c r="EV12" s="103"/>
      <c r="EW12" s="106"/>
      <c r="EX12" s="106"/>
      <c r="EY12" s="106"/>
      <c r="EZ12" s="439"/>
      <c r="FA12" s="439"/>
      <c r="FB12" s="97"/>
      <c r="FC12" s="97"/>
      <c r="FD12" s="10"/>
      <c r="FE12" s="195"/>
      <c r="FF12" s="195"/>
      <c r="FG12" s="195"/>
      <c r="FH12" s="195"/>
      <c r="FI12" s="448" t="str">
        <f>FY1</f>
        <v>BOXマンホール（北M-６）</v>
      </c>
      <c r="FJ12" s="450"/>
      <c r="FK12" s="451"/>
      <c r="FL12" s="453"/>
      <c r="FM12" s="454"/>
      <c r="FP12" s="97"/>
      <c r="FQ12" s="97"/>
      <c r="FR12" s="108"/>
      <c r="FS12" s="16"/>
      <c r="FT12" s="8"/>
      <c r="FU12" s="8"/>
      <c r="FV12" s="8"/>
      <c r="FW12" s="97"/>
      <c r="FX12" s="8"/>
      <c r="FY12" s="13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128"/>
      <c r="GK12" s="102"/>
      <c r="GL12" s="103"/>
      <c r="GM12" s="103"/>
      <c r="GN12" s="144"/>
      <c r="GO12" s="106"/>
      <c r="GP12" s="106"/>
      <c r="GQ12" s="441"/>
      <c r="GR12" s="441"/>
      <c r="GS12" s="97"/>
      <c r="GT12" s="97"/>
      <c r="GU12" s="10"/>
      <c r="GW12" s="97"/>
      <c r="GX12" s="496" t="s">
        <v>293</v>
      </c>
      <c r="GY12" s="438"/>
      <c r="GZ12" s="438"/>
      <c r="HA12" s="438"/>
      <c r="HB12" s="497"/>
      <c r="HC12" s="24"/>
      <c r="HD12" s="8" t="s">
        <v>294</v>
      </c>
      <c r="HE12" s="84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25" t="s">
        <v>258</v>
      </c>
      <c r="HQ12" s="485">
        <v>1</v>
      </c>
      <c r="HR12" s="530"/>
      <c r="HS12" s="531"/>
      <c r="HT12" s="574">
        <v>1</v>
      </c>
      <c r="HU12" s="575"/>
      <c r="HV12" s="575"/>
      <c r="HW12" s="441" t="s">
        <v>288</v>
      </c>
      <c r="HX12" s="505"/>
      <c r="HY12" s="24"/>
      <c r="HZ12" s="97"/>
      <c r="IA12" s="10"/>
      <c r="IC12" s="195"/>
      <c r="ID12" s="195"/>
      <c r="IE12" s="195"/>
      <c r="IF12" s="461"/>
      <c r="IG12" s="463"/>
      <c r="IH12" s="465"/>
      <c r="II12" s="463"/>
      <c r="IJ12" s="467"/>
      <c r="IM12" s="97"/>
      <c r="IN12" s="97"/>
      <c r="IO12" s="108"/>
      <c r="IP12" s="11"/>
      <c r="IQ12" s="8"/>
      <c r="IR12" s="8"/>
      <c r="IS12" s="8"/>
      <c r="IT12" s="97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128"/>
      <c r="JH12" s="103"/>
      <c r="JI12" s="103"/>
      <c r="JJ12" s="103"/>
      <c r="JK12" s="106"/>
      <c r="JL12" s="106"/>
      <c r="JM12" s="106"/>
      <c r="JN12" s="439"/>
      <c r="JO12" s="439"/>
      <c r="JP12" s="97"/>
      <c r="JQ12" s="97"/>
      <c r="JR12" s="10"/>
      <c r="JT12" s="97"/>
      <c r="JU12" s="108"/>
      <c r="JV12" s="11"/>
      <c r="JW12" s="8"/>
      <c r="JX12" s="8"/>
      <c r="JY12" s="8"/>
      <c r="JZ12" s="24"/>
      <c r="KA12" s="8"/>
      <c r="KB12" s="611"/>
      <c r="KC12" s="611"/>
      <c r="KD12" s="611"/>
      <c r="KE12" s="611"/>
      <c r="KF12" s="611"/>
      <c r="KG12" s="611"/>
      <c r="KH12" s="611"/>
      <c r="KI12" s="611"/>
      <c r="KJ12" s="611"/>
      <c r="KK12" s="611"/>
      <c r="KL12" s="611"/>
      <c r="KM12" s="611"/>
      <c r="KN12" s="49"/>
      <c r="KO12" s="52"/>
      <c r="KP12" s="53"/>
      <c r="KQ12" s="59"/>
      <c r="KR12" s="60"/>
      <c r="KS12" s="60"/>
      <c r="KT12" s="87"/>
      <c r="KU12" s="88"/>
      <c r="KV12" s="24"/>
      <c r="KW12" s="97"/>
      <c r="KX12" s="10"/>
    </row>
    <row r="13" spans="1:310" ht="17.25" x14ac:dyDescent="0.15">
      <c r="A13" s="195"/>
      <c r="B13" s="195"/>
      <c r="C13" s="195"/>
      <c r="D13" s="448" t="str">
        <f>M30</f>
        <v>台付管（φ600）</v>
      </c>
      <c r="E13" s="450"/>
      <c r="F13" s="451"/>
      <c r="G13" s="453"/>
      <c r="H13" s="454"/>
      <c r="I13" s="198"/>
      <c r="J13" s="198"/>
      <c r="K13" s="97"/>
      <c r="L13" s="97"/>
      <c r="M13" s="108"/>
      <c r="N13" s="16"/>
      <c r="O13" s="8"/>
      <c r="P13" s="8"/>
      <c r="Q13" s="8"/>
      <c r="R13" s="97"/>
      <c r="S13" s="97"/>
      <c r="T13" s="13"/>
      <c r="U13" s="8"/>
      <c r="V13" s="8"/>
      <c r="W13" s="8"/>
      <c r="X13" s="8"/>
      <c r="Y13" s="8"/>
      <c r="Z13" s="8"/>
      <c r="AA13" s="8"/>
      <c r="AB13" s="8"/>
      <c r="AC13" s="8"/>
      <c r="AD13" s="8"/>
      <c r="AE13" s="97"/>
      <c r="AF13" s="102"/>
      <c r="AG13" s="103"/>
      <c r="AH13" s="103"/>
      <c r="AI13" s="144"/>
      <c r="AJ13" s="106"/>
      <c r="AK13" s="106"/>
      <c r="AL13" s="441"/>
      <c r="AM13" s="441"/>
      <c r="AN13" s="97"/>
      <c r="AO13" s="97"/>
      <c r="AP13" s="10"/>
      <c r="AR13" s="97"/>
      <c r="AS13" s="108"/>
      <c r="AT13" s="16"/>
      <c r="AU13" s="8"/>
      <c r="AV13" s="8"/>
      <c r="AW13" s="8"/>
      <c r="AX13" s="97"/>
      <c r="AY13" s="97"/>
      <c r="AZ13" s="13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97"/>
      <c r="BL13" s="102"/>
      <c r="BM13" s="103"/>
      <c r="BN13" s="103"/>
      <c r="BO13" s="144"/>
      <c r="BP13" s="106"/>
      <c r="BQ13" s="106"/>
      <c r="BR13" s="441"/>
      <c r="BS13" s="441"/>
      <c r="BT13" s="97"/>
      <c r="BU13" s="97"/>
      <c r="BV13" s="10"/>
      <c r="BW13" s="195"/>
      <c r="BX13" s="195"/>
      <c r="BY13" s="195"/>
      <c r="BZ13" s="195"/>
      <c r="CA13" s="448" t="str">
        <f>CJ33</f>
        <v>ダイマル管（φ600）</v>
      </c>
      <c r="CB13" s="450"/>
      <c r="CC13" s="451"/>
      <c r="CD13" s="453"/>
      <c r="CE13" s="454"/>
      <c r="CH13" s="97"/>
      <c r="CI13" s="97"/>
      <c r="CJ13" s="108"/>
      <c r="CK13" s="16"/>
      <c r="CL13" s="8"/>
      <c r="CM13" s="8"/>
      <c r="CN13" s="8"/>
      <c r="CO13" s="97"/>
      <c r="CP13" s="97"/>
      <c r="CQ13" s="13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97"/>
      <c r="DC13" s="102"/>
      <c r="DD13" s="103"/>
      <c r="DE13" s="103"/>
      <c r="DF13" s="144"/>
      <c r="DG13" s="106"/>
      <c r="DH13" s="106"/>
      <c r="DI13" s="441"/>
      <c r="DJ13" s="441"/>
      <c r="DK13" s="97"/>
      <c r="DL13" s="97"/>
      <c r="DM13" s="10"/>
      <c r="DN13" s="195"/>
      <c r="DO13" s="195"/>
      <c r="DP13" s="195"/>
      <c r="DQ13" s="195"/>
      <c r="DR13" s="448" t="str">
        <f>EH2</f>
        <v>2号人孔</v>
      </c>
      <c r="DS13" s="450"/>
      <c r="DT13" s="451"/>
      <c r="DU13" s="453"/>
      <c r="DV13" s="454"/>
      <c r="DY13" s="97"/>
      <c r="DZ13" s="97"/>
      <c r="EA13" s="108"/>
      <c r="EB13" s="118"/>
      <c r="EC13" s="97"/>
      <c r="ED13" s="97"/>
      <c r="EE13" s="97"/>
      <c r="EF13" s="97"/>
      <c r="EG13" s="97"/>
      <c r="EH13" s="25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102"/>
      <c r="EU13" s="103"/>
      <c r="EV13" s="103"/>
      <c r="EW13" s="144"/>
      <c r="EX13" s="106"/>
      <c r="EY13" s="106"/>
      <c r="EZ13" s="441"/>
      <c r="FA13" s="441"/>
      <c r="FB13" s="97"/>
      <c r="FC13" s="97"/>
      <c r="FD13" s="10"/>
      <c r="FE13" s="195"/>
      <c r="FF13" s="195"/>
      <c r="FG13" s="195"/>
      <c r="FH13" s="195"/>
      <c r="FI13" s="449"/>
      <c r="FJ13" s="443"/>
      <c r="FK13" s="452"/>
      <c r="FL13" s="445"/>
      <c r="FM13" s="455"/>
      <c r="FP13" s="97"/>
      <c r="FQ13" s="97"/>
      <c r="FR13" s="108"/>
      <c r="FS13" s="8"/>
      <c r="FT13" s="8"/>
      <c r="FU13" s="8"/>
      <c r="FV13" s="8"/>
      <c r="FW13" s="97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128"/>
      <c r="GK13" s="103"/>
      <c r="GL13" s="103"/>
      <c r="GM13" s="103"/>
      <c r="GN13" s="106"/>
      <c r="GO13" s="106"/>
      <c r="GP13" s="106"/>
      <c r="GQ13" s="439"/>
      <c r="GR13" s="439"/>
      <c r="GS13" s="97"/>
      <c r="GT13" s="97"/>
      <c r="GU13" s="10"/>
      <c r="GW13" s="97"/>
      <c r="GX13" s="108"/>
      <c r="GY13" s="16"/>
      <c r="GZ13" s="8"/>
      <c r="HA13" s="8"/>
      <c r="HB13" s="8"/>
      <c r="HC13" s="24"/>
      <c r="HD13" s="8"/>
      <c r="HE13" s="611" t="s">
        <v>295</v>
      </c>
      <c r="HF13" s="611"/>
      <c r="HG13" s="611"/>
      <c r="HH13" s="611"/>
      <c r="HI13" s="611"/>
      <c r="HJ13" s="611"/>
      <c r="HK13" s="611"/>
      <c r="HL13" s="611"/>
      <c r="HM13" s="611"/>
      <c r="HN13" s="611"/>
      <c r="HO13" s="611"/>
      <c r="HP13" s="611"/>
      <c r="HQ13" s="49"/>
      <c r="HR13" s="52"/>
      <c r="HS13" s="53"/>
      <c r="HT13" s="85"/>
      <c r="HU13" s="86"/>
      <c r="HV13" s="86"/>
      <c r="HW13" s="87"/>
      <c r="HX13" s="88"/>
      <c r="HY13" s="24"/>
      <c r="HZ13" s="97"/>
      <c r="IA13" s="10"/>
      <c r="IC13" s="195"/>
      <c r="ID13" s="195"/>
      <c r="IE13" s="195"/>
      <c r="IF13" s="448" t="str">
        <f>IV2</f>
        <v>BOXマンホール（南M-５）</v>
      </c>
      <c r="IG13" s="450"/>
      <c r="IH13" s="451"/>
      <c r="II13" s="453"/>
      <c r="IJ13" s="454"/>
      <c r="IM13" s="97"/>
      <c r="IN13" s="97"/>
      <c r="IO13" s="108"/>
      <c r="IP13" s="16"/>
      <c r="IQ13" s="8"/>
      <c r="IR13" s="8"/>
      <c r="IS13" s="8"/>
      <c r="IT13" s="97"/>
      <c r="IU13" s="8"/>
      <c r="IV13" s="13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128"/>
      <c r="JH13" s="102"/>
      <c r="JI13" s="103"/>
      <c r="JJ13" s="103"/>
      <c r="JK13" s="144"/>
      <c r="JL13" s="106"/>
      <c r="JM13" s="106"/>
      <c r="JN13" s="441"/>
      <c r="JO13" s="441"/>
      <c r="JP13" s="97"/>
      <c r="JQ13" s="97"/>
      <c r="JR13" s="10"/>
      <c r="JT13" s="97"/>
      <c r="JU13" s="108"/>
      <c r="JV13" s="11"/>
      <c r="JW13" s="8"/>
      <c r="JX13" s="8"/>
      <c r="JY13" s="8"/>
      <c r="JZ13" s="24"/>
      <c r="KA13" s="8"/>
      <c r="KB13" s="145"/>
      <c r="KC13" s="145"/>
      <c r="KD13" s="145"/>
      <c r="KE13" s="145"/>
      <c r="KF13" s="145"/>
      <c r="KG13" s="145"/>
      <c r="KH13" s="145"/>
      <c r="KI13" s="145"/>
      <c r="KJ13" s="145"/>
      <c r="KK13" s="145"/>
      <c r="KL13" s="145"/>
      <c r="KM13" s="97"/>
      <c r="KN13" s="49"/>
      <c r="KO13" s="52"/>
      <c r="KP13" s="53"/>
      <c r="KQ13" s="59"/>
      <c r="KR13" s="60"/>
      <c r="KS13" s="60"/>
      <c r="KT13" s="87"/>
      <c r="KU13" s="88"/>
      <c r="KV13" s="24"/>
      <c r="KW13" s="97"/>
      <c r="KX13" s="10"/>
    </row>
    <row r="14" spans="1:310" ht="14.25" x14ac:dyDescent="0.15">
      <c r="A14" s="195"/>
      <c r="B14" s="195"/>
      <c r="C14" s="195"/>
      <c r="D14" s="449"/>
      <c r="E14" s="443"/>
      <c r="F14" s="452"/>
      <c r="G14" s="445"/>
      <c r="H14" s="455"/>
      <c r="I14" s="200"/>
      <c r="J14" s="200"/>
      <c r="K14" s="97"/>
      <c r="L14" s="97"/>
      <c r="M14" s="108"/>
      <c r="N14" s="8"/>
      <c r="O14" s="8"/>
      <c r="P14" s="8"/>
      <c r="Q14" s="8"/>
      <c r="R14" s="97"/>
      <c r="S14" s="9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97"/>
      <c r="AF14" s="103"/>
      <c r="AG14" s="103"/>
      <c r="AH14" s="103"/>
      <c r="AI14" s="106"/>
      <c r="AJ14" s="106"/>
      <c r="AK14" s="106"/>
      <c r="AL14" s="439"/>
      <c r="AM14" s="439"/>
      <c r="AN14" s="97"/>
      <c r="AO14" s="97"/>
      <c r="AP14" s="10"/>
      <c r="AR14" s="97"/>
      <c r="AS14" s="108"/>
      <c r="AT14" s="8"/>
      <c r="AU14" s="8"/>
      <c r="AV14" s="8"/>
      <c r="AW14" s="8"/>
      <c r="AX14" s="97"/>
      <c r="AY14" s="97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97"/>
      <c r="BL14" s="103"/>
      <c r="BM14" s="103"/>
      <c r="BN14" s="103"/>
      <c r="BO14" s="106"/>
      <c r="BP14" s="106"/>
      <c r="BQ14" s="106"/>
      <c r="BR14" s="439"/>
      <c r="BS14" s="439"/>
      <c r="BT14" s="97"/>
      <c r="BU14" s="97"/>
      <c r="BV14" s="10"/>
      <c r="BW14" s="195"/>
      <c r="BX14" s="195"/>
      <c r="BY14" s="195"/>
      <c r="BZ14" s="195"/>
      <c r="CA14" s="449"/>
      <c r="CB14" s="443"/>
      <c r="CC14" s="452"/>
      <c r="CD14" s="445"/>
      <c r="CE14" s="455"/>
      <c r="CH14" s="97"/>
      <c r="CI14" s="97"/>
      <c r="CJ14" s="108"/>
      <c r="CK14" s="8"/>
      <c r="CL14" s="8"/>
      <c r="CM14" s="8"/>
      <c r="CN14" s="8"/>
      <c r="CO14" s="97"/>
      <c r="CP14" s="97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97"/>
      <c r="DC14" s="103"/>
      <c r="DD14" s="103"/>
      <c r="DE14" s="103"/>
      <c r="DF14" s="106"/>
      <c r="DG14" s="106"/>
      <c r="DH14" s="106"/>
      <c r="DI14" s="439"/>
      <c r="DJ14" s="439"/>
      <c r="DK14" s="97"/>
      <c r="DL14" s="97"/>
      <c r="DM14" s="10"/>
      <c r="DN14" s="195"/>
      <c r="DO14" s="195"/>
      <c r="DP14" s="195"/>
      <c r="DQ14" s="195"/>
      <c r="DR14" s="449"/>
      <c r="DS14" s="443"/>
      <c r="DT14" s="452"/>
      <c r="DU14" s="445"/>
      <c r="DV14" s="455"/>
      <c r="DY14" s="97"/>
      <c r="DZ14" s="97"/>
      <c r="EA14" s="108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103"/>
      <c r="EU14" s="103"/>
      <c r="EV14" s="103"/>
      <c r="EW14" s="106"/>
      <c r="EX14" s="106"/>
      <c r="EY14" s="106"/>
      <c r="EZ14" s="439"/>
      <c r="FA14" s="439"/>
      <c r="FB14" s="97"/>
      <c r="FC14" s="97"/>
      <c r="FD14" s="10"/>
      <c r="FE14" s="195"/>
      <c r="FF14" s="195"/>
      <c r="FG14" s="195"/>
      <c r="FH14" s="195"/>
      <c r="FI14" s="580" t="s">
        <v>89</v>
      </c>
      <c r="FJ14" s="581"/>
      <c r="FK14" s="443"/>
      <c r="FL14" s="478"/>
      <c r="FM14" s="446"/>
      <c r="FP14" s="97"/>
      <c r="FQ14" s="97"/>
      <c r="FR14" s="108"/>
      <c r="FS14" s="11"/>
      <c r="FT14" s="8"/>
      <c r="FU14" s="8"/>
      <c r="FV14" s="8"/>
      <c r="FW14" s="97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128"/>
      <c r="GK14" s="103"/>
      <c r="GL14" s="103"/>
      <c r="GM14" s="103"/>
      <c r="GN14" s="106"/>
      <c r="GO14" s="106"/>
      <c r="GP14" s="106"/>
      <c r="GQ14" s="439"/>
      <c r="GR14" s="439"/>
      <c r="GS14" s="97"/>
      <c r="GT14" s="97"/>
      <c r="GU14" s="10"/>
      <c r="GW14" s="97"/>
      <c r="GX14" s="108"/>
      <c r="GY14" s="11"/>
      <c r="GZ14" s="8"/>
      <c r="HA14" s="8"/>
      <c r="HB14" s="8"/>
      <c r="HC14" s="24"/>
      <c r="HD14" s="8"/>
      <c r="HE14" s="611"/>
      <c r="HF14" s="611"/>
      <c r="HG14" s="611"/>
      <c r="HH14" s="611"/>
      <c r="HI14" s="611"/>
      <c r="HJ14" s="611"/>
      <c r="HK14" s="611"/>
      <c r="HL14" s="611"/>
      <c r="HM14" s="611"/>
      <c r="HN14" s="611"/>
      <c r="HO14" s="611"/>
      <c r="HP14" s="611"/>
      <c r="HQ14" s="49"/>
      <c r="HR14" s="52"/>
      <c r="HS14" s="53"/>
      <c r="HT14" s="59"/>
      <c r="HU14" s="60"/>
      <c r="HV14" s="60"/>
      <c r="HW14" s="87"/>
      <c r="HX14" s="88"/>
      <c r="HY14" s="24"/>
      <c r="HZ14" s="97"/>
      <c r="IA14" s="10"/>
      <c r="IC14" s="195"/>
      <c r="ID14" s="195"/>
      <c r="IE14" s="195"/>
      <c r="IF14" s="449"/>
      <c r="IG14" s="443"/>
      <c r="IH14" s="452"/>
      <c r="II14" s="445"/>
      <c r="IJ14" s="455"/>
      <c r="IM14" s="97"/>
      <c r="IN14" s="97"/>
      <c r="IO14" s="108"/>
      <c r="IP14" s="8"/>
      <c r="IQ14" s="8"/>
      <c r="IR14" s="8"/>
      <c r="IS14" s="8"/>
      <c r="IT14" s="97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128"/>
      <c r="JH14" s="103"/>
      <c r="JI14" s="103"/>
      <c r="JJ14" s="103"/>
      <c r="JK14" s="106"/>
      <c r="JL14" s="106"/>
      <c r="JM14" s="106"/>
      <c r="JN14" s="439"/>
      <c r="JO14" s="439"/>
      <c r="JP14" s="97"/>
      <c r="JQ14" s="97"/>
      <c r="JR14" s="10"/>
      <c r="JT14" s="97"/>
      <c r="JU14" s="571" t="s">
        <v>296</v>
      </c>
      <c r="JV14" s="572"/>
      <c r="JW14" s="572"/>
      <c r="JX14" s="572"/>
      <c r="JY14" s="573"/>
      <c r="JZ14" s="24"/>
      <c r="KA14" s="8" t="s">
        <v>287</v>
      </c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25" t="s">
        <v>258</v>
      </c>
      <c r="KN14" s="485">
        <v>1</v>
      </c>
      <c r="KO14" s="530"/>
      <c r="KP14" s="531"/>
      <c r="KQ14" s="574">
        <v>1</v>
      </c>
      <c r="KR14" s="575"/>
      <c r="KS14" s="575"/>
      <c r="KT14" s="441" t="s">
        <v>288</v>
      </c>
      <c r="KU14" s="505"/>
      <c r="KV14" s="24"/>
      <c r="KW14" s="97"/>
      <c r="KX14" s="10"/>
    </row>
    <row r="15" spans="1:310" ht="14.25" x14ac:dyDescent="0.15">
      <c r="A15" s="195"/>
      <c r="B15" s="195"/>
      <c r="C15" s="195"/>
      <c r="D15" s="442" t="s">
        <v>187</v>
      </c>
      <c r="E15" s="443" t="s">
        <v>188</v>
      </c>
      <c r="F15" s="443" t="s">
        <v>189</v>
      </c>
      <c r="G15" s="444">
        <f>AI31</f>
        <v>4</v>
      </c>
      <c r="H15" s="446"/>
      <c r="I15" s="200"/>
      <c r="J15" s="200"/>
      <c r="K15" s="97"/>
      <c r="L15" s="97"/>
      <c r="M15" s="108"/>
      <c r="N15" s="11"/>
      <c r="O15" s="8"/>
      <c r="P15" s="8"/>
      <c r="Q15" s="8"/>
      <c r="R15" s="97"/>
      <c r="S15" s="9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97"/>
      <c r="AF15" s="103"/>
      <c r="AG15" s="103"/>
      <c r="AH15" s="103"/>
      <c r="AI15" s="106"/>
      <c r="AJ15" s="106"/>
      <c r="AK15" s="106"/>
      <c r="AL15" s="439"/>
      <c r="AM15" s="439"/>
      <c r="AN15" s="97"/>
      <c r="AO15" s="97"/>
      <c r="AP15" s="10"/>
      <c r="AR15" s="97"/>
      <c r="AS15" s="108"/>
      <c r="AT15" s="11"/>
      <c r="AU15" s="8"/>
      <c r="AV15" s="8"/>
      <c r="AW15" s="8"/>
      <c r="AX15" s="97"/>
      <c r="AY15" s="97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97"/>
      <c r="BL15" s="103"/>
      <c r="BM15" s="103"/>
      <c r="BN15" s="103"/>
      <c r="BO15" s="106"/>
      <c r="BP15" s="106"/>
      <c r="BQ15" s="106"/>
      <c r="BR15" s="439"/>
      <c r="BS15" s="439"/>
      <c r="BT15" s="97"/>
      <c r="BU15" s="97"/>
      <c r="BV15" s="10"/>
      <c r="BW15" s="195"/>
      <c r="BX15" s="195"/>
      <c r="BY15" s="195"/>
      <c r="BZ15" s="195"/>
      <c r="CA15" s="442" t="s">
        <v>187</v>
      </c>
      <c r="CB15" s="443" t="s">
        <v>188</v>
      </c>
      <c r="CC15" s="443" t="s">
        <v>189</v>
      </c>
      <c r="CD15" s="444" t="str">
        <f>DF31</f>
        <v>数     量</v>
      </c>
      <c r="CE15" s="446"/>
      <c r="CH15" s="97"/>
      <c r="CI15" s="97"/>
      <c r="CJ15" s="108"/>
      <c r="CK15" s="11"/>
      <c r="CL15" s="8"/>
      <c r="CM15" s="8"/>
      <c r="CN15" s="8"/>
      <c r="CO15" s="97"/>
      <c r="CP15" s="97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97"/>
      <c r="DC15" s="103"/>
      <c r="DD15" s="103"/>
      <c r="DE15" s="103"/>
      <c r="DF15" s="106"/>
      <c r="DG15" s="106"/>
      <c r="DH15" s="106"/>
      <c r="DI15" s="439"/>
      <c r="DJ15" s="439"/>
      <c r="DK15" s="97"/>
      <c r="DL15" s="97"/>
      <c r="DM15" s="10"/>
      <c r="DN15" s="195"/>
      <c r="DO15" s="195"/>
      <c r="DP15" s="195"/>
      <c r="DQ15" s="195"/>
      <c r="DR15" s="442" t="str">
        <f>EA30</f>
        <v>地盤整形</v>
      </c>
      <c r="DS15" s="443"/>
      <c r="DT15" s="443" t="s">
        <v>195</v>
      </c>
      <c r="DU15" s="478">
        <f>EW31</f>
        <v>1.9</v>
      </c>
      <c r="DV15" s="446"/>
      <c r="DY15" s="97"/>
      <c r="DZ15" s="97"/>
      <c r="EA15" s="108"/>
      <c r="EB15" s="118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103"/>
      <c r="EU15" s="103"/>
      <c r="EV15" s="103"/>
      <c r="EW15" s="106"/>
      <c r="EX15" s="106"/>
      <c r="EY15" s="106"/>
      <c r="EZ15" s="439"/>
      <c r="FA15" s="439"/>
      <c r="FB15" s="97"/>
      <c r="FC15" s="97"/>
      <c r="FD15" s="10"/>
      <c r="FE15" s="195"/>
      <c r="FF15" s="195"/>
      <c r="FG15" s="195"/>
      <c r="FH15" s="195"/>
      <c r="FI15" s="580"/>
      <c r="FJ15" s="581"/>
      <c r="FK15" s="443"/>
      <c r="FL15" s="479"/>
      <c r="FM15" s="447"/>
      <c r="FP15" s="97"/>
      <c r="FQ15" s="97"/>
      <c r="FR15" s="108"/>
      <c r="FS15" s="11"/>
      <c r="FT15" s="8"/>
      <c r="FU15" s="8"/>
      <c r="FV15" s="8"/>
      <c r="FW15" s="97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128"/>
      <c r="GK15" s="102"/>
      <c r="GL15" s="103"/>
      <c r="GM15" s="103"/>
      <c r="GN15" s="127"/>
      <c r="GO15" s="127"/>
      <c r="GP15" s="127"/>
      <c r="GQ15" s="439"/>
      <c r="GR15" s="439"/>
      <c r="GS15" s="97"/>
      <c r="GT15" s="97"/>
      <c r="GU15" s="10"/>
      <c r="GW15" s="97"/>
      <c r="GX15" s="496" t="s">
        <v>296</v>
      </c>
      <c r="GY15" s="438"/>
      <c r="GZ15" s="438"/>
      <c r="HA15" s="438"/>
      <c r="HB15" s="497"/>
      <c r="HC15" s="24"/>
      <c r="HD15" s="8" t="s">
        <v>287</v>
      </c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25" t="s">
        <v>258</v>
      </c>
      <c r="HQ15" s="485">
        <v>1</v>
      </c>
      <c r="HR15" s="530"/>
      <c r="HS15" s="531"/>
      <c r="HT15" s="574">
        <v>1</v>
      </c>
      <c r="HU15" s="575"/>
      <c r="HV15" s="575"/>
      <c r="HW15" s="441" t="s">
        <v>288</v>
      </c>
      <c r="HX15" s="505"/>
      <c r="HY15" s="24"/>
      <c r="HZ15" s="97"/>
      <c r="IA15" s="10"/>
      <c r="IC15" s="195"/>
      <c r="ID15" s="195"/>
      <c r="IE15" s="195"/>
      <c r="IF15" s="580" t="s">
        <v>89</v>
      </c>
      <c r="IG15" s="581"/>
      <c r="IH15" s="443"/>
      <c r="II15" s="478"/>
      <c r="IJ15" s="446"/>
      <c r="IM15" s="97"/>
      <c r="IN15" s="97"/>
      <c r="IO15" s="108"/>
      <c r="IP15" s="11"/>
      <c r="IQ15" s="8"/>
      <c r="IR15" s="8"/>
      <c r="IS15" s="8"/>
      <c r="IT15" s="97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128"/>
      <c r="JH15" s="103"/>
      <c r="JI15" s="103"/>
      <c r="JJ15" s="103"/>
      <c r="JK15" s="106"/>
      <c r="JL15" s="106"/>
      <c r="JM15" s="106"/>
      <c r="JN15" s="439"/>
      <c r="JO15" s="439"/>
      <c r="JP15" s="97"/>
      <c r="JQ15" s="97"/>
      <c r="JR15" s="10"/>
      <c r="JT15" s="97"/>
      <c r="JU15" s="139"/>
      <c r="JV15" s="16"/>
      <c r="JW15" s="8"/>
      <c r="JX15" s="8"/>
      <c r="JY15" s="8"/>
      <c r="JZ15" s="24"/>
      <c r="KA15" s="8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128"/>
      <c r="KN15" s="49"/>
      <c r="KO15" s="52"/>
      <c r="KP15" s="53"/>
      <c r="KQ15" s="85"/>
      <c r="KR15" s="86"/>
      <c r="KS15" s="86"/>
      <c r="KT15" s="87"/>
      <c r="KU15" s="88"/>
      <c r="KV15" s="24"/>
      <c r="KW15" s="97"/>
      <c r="KX15" s="10"/>
    </row>
    <row r="16" spans="1:310" ht="14.25" x14ac:dyDescent="0.15">
      <c r="A16" s="195"/>
      <c r="B16" s="195"/>
      <c r="C16" s="195"/>
      <c r="D16" s="442"/>
      <c r="E16" s="443"/>
      <c r="F16" s="443"/>
      <c r="G16" s="445"/>
      <c r="H16" s="447"/>
      <c r="I16" s="199"/>
      <c r="J16" s="199"/>
      <c r="K16" s="97"/>
      <c r="L16" s="97"/>
      <c r="M16" s="108"/>
      <c r="N16" s="11"/>
      <c r="O16" s="8"/>
      <c r="P16" s="8"/>
      <c r="Q16" s="8"/>
      <c r="R16" s="97"/>
      <c r="S16" s="9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7"/>
      <c r="AF16" s="102"/>
      <c r="AG16" s="103"/>
      <c r="AH16" s="103"/>
      <c r="AI16" s="127"/>
      <c r="AJ16" s="127"/>
      <c r="AK16" s="127"/>
      <c r="AL16" s="439"/>
      <c r="AM16" s="439"/>
      <c r="AN16" s="97"/>
      <c r="AO16" s="97"/>
      <c r="AP16" s="10"/>
      <c r="AR16" s="97"/>
      <c r="AS16" s="108"/>
      <c r="AT16" s="11"/>
      <c r="AU16" s="8"/>
      <c r="AV16" s="8"/>
      <c r="AW16" s="8"/>
      <c r="AX16" s="97"/>
      <c r="AY16" s="97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97"/>
      <c r="BL16" s="102"/>
      <c r="BM16" s="103"/>
      <c r="BN16" s="103"/>
      <c r="BO16" s="127"/>
      <c r="BP16" s="127"/>
      <c r="BQ16" s="127"/>
      <c r="BR16" s="439"/>
      <c r="BS16" s="439"/>
      <c r="BT16" s="97"/>
      <c r="BU16" s="97"/>
      <c r="BV16" s="10"/>
      <c r="BW16" s="195"/>
      <c r="BX16" s="195"/>
      <c r="BY16" s="195"/>
      <c r="BZ16" s="195"/>
      <c r="CA16" s="442"/>
      <c r="CB16" s="443"/>
      <c r="CC16" s="443"/>
      <c r="CD16" s="445"/>
      <c r="CE16" s="447"/>
      <c r="CH16" s="97"/>
      <c r="CI16" s="97"/>
      <c r="CJ16" s="108"/>
      <c r="CK16" s="11"/>
      <c r="CL16" s="8"/>
      <c r="CM16" s="8"/>
      <c r="CN16" s="8"/>
      <c r="CO16" s="97"/>
      <c r="CP16" s="97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97"/>
      <c r="DC16" s="102"/>
      <c r="DD16" s="103"/>
      <c r="DE16" s="103"/>
      <c r="DF16" s="127"/>
      <c r="DG16" s="127"/>
      <c r="DH16" s="127"/>
      <c r="DI16" s="439"/>
      <c r="DJ16" s="439"/>
      <c r="DK16" s="97"/>
      <c r="DL16" s="97"/>
      <c r="DM16" s="10"/>
      <c r="DN16" s="195"/>
      <c r="DO16" s="195"/>
      <c r="DP16" s="195"/>
      <c r="DQ16" s="195"/>
      <c r="DR16" s="442"/>
      <c r="DS16" s="443"/>
      <c r="DT16" s="443"/>
      <c r="DU16" s="479"/>
      <c r="DV16" s="447"/>
      <c r="DY16" s="97"/>
      <c r="DZ16" s="97"/>
      <c r="EA16" s="108"/>
      <c r="EB16" s="118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102"/>
      <c r="EU16" s="103"/>
      <c r="EV16" s="103"/>
      <c r="EW16" s="127"/>
      <c r="EX16" s="127"/>
      <c r="EY16" s="127"/>
      <c r="EZ16" s="439"/>
      <c r="FA16" s="439"/>
      <c r="FB16" s="97"/>
      <c r="FC16" s="97"/>
      <c r="FD16" s="10"/>
      <c r="FE16" s="195"/>
      <c r="FF16" s="195"/>
      <c r="FG16" s="195"/>
      <c r="FH16" s="195"/>
      <c r="FI16" s="578" t="s">
        <v>261</v>
      </c>
      <c r="FJ16" s="579" t="s">
        <v>262</v>
      </c>
      <c r="FK16" s="443" t="s">
        <v>263</v>
      </c>
      <c r="FL16" s="478">
        <v>1</v>
      </c>
      <c r="FM16" s="472"/>
      <c r="FP16" s="97"/>
      <c r="FQ16" s="97"/>
      <c r="FR16" s="108"/>
      <c r="FS16" s="8"/>
      <c r="FT16" s="8"/>
      <c r="FU16" s="8"/>
      <c r="FV16" s="8"/>
      <c r="FW16" s="97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128"/>
      <c r="GK16" s="103"/>
      <c r="GL16" s="103"/>
      <c r="GM16" s="103"/>
      <c r="GN16" s="106"/>
      <c r="GO16" s="106"/>
      <c r="GP16" s="106"/>
      <c r="GQ16" s="439"/>
      <c r="GR16" s="439"/>
      <c r="GS16" s="97"/>
      <c r="GT16" s="97"/>
      <c r="GU16" s="10"/>
      <c r="GW16" s="97"/>
      <c r="GX16" s="108"/>
      <c r="GY16" s="97"/>
      <c r="GZ16" s="97"/>
      <c r="HA16" s="97"/>
      <c r="HB16" s="109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109"/>
      <c r="HT16" s="97"/>
      <c r="HU16" s="97"/>
      <c r="HV16" s="97"/>
      <c r="HW16" s="97"/>
      <c r="HX16" s="109"/>
      <c r="HY16" s="97"/>
      <c r="HZ16" s="97"/>
      <c r="IA16" s="10"/>
      <c r="IC16" s="195"/>
      <c r="ID16" s="195"/>
      <c r="IE16" s="195"/>
      <c r="IF16" s="580"/>
      <c r="IG16" s="581"/>
      <c r="IH16" s="443"/>
      <c r="II16" s="479"/>
      <c r="IJ16" s="447"/>
      <c r="IM16" s="97"/>
      <c r="IN16" s="97"/>
      <c r="IO16" s="108"/>
      <c r="IP16" s="11"/>
      <c r="IQ16" s="8"/>
      <c r="IR16" s="8"/>
      <c r="IS16" s="8"/>
      <c r="IT16" s="97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128"/>
      <c r="JH16" s="102"/>
      <c r="JI16" s="103"/>
      <c r="JJ16" s="103"/>
      <c r="JK16" s="127"/>
      <c r="JL16" s="127"/>
      <c r="JM16" s="127"/>
      <c r="JN16" s="439"/>
      <c r="JO16" s="439"/>
      <c r="JP16" s="97"/>
      <c r="JQ16" s="97"/>
      <c r="JR16" s="10"/>
      <c r="JT16" s="97"/>
      <c r="JU16" s="108"/>
      <c r="JV16" s="97"/>
      <c r="JW16" s="97"/>
      <c r="JX16" s="97"/>
      <c r="JY16" s="109"/>
      <c r="JZ16" s="97"/>
      <c r="KA16" s="97"/>
      <c r="KB16" s="97"/>
      <c r="KC16" s="97"/>
      <c r="KD16" s="97"/>
      <c r="KE16" s="97"/>
      <c r="KF16" s="97"/>
      <c r="KG16" s="97"/>
      <c r="KH16" s="97"/>
      <c r="KI16" s="97"/>
      <c r="KJ16" s="97"/>
      <c r="KK16" s="97"/>
      <c r="KL16" s="97"/>
      <c r="KM16" s="97"/>
      <c r="KN16" s="97"/>
      <c r="KO16" s="97"/>
      <c r="KP16" s="109"/>
      <c r="KQ16" s="97"/>
      <c r="KR16" s="97"/>
      <c r="KS16" s="97"/>
      <c r="KT16" s="97"/>
      <c r="KU16" s="109"/>
      <c r="KV16" s="97"/>
      <c r="KW16" s="97"/>
      <c r="KX16" s="10"/>
    </row>
    <row r="17" spans="1:310" ht="14.25" x14ac:dyDescent="0.15">
      <c r="A17" s="195"/>
      <c r="B17" s="195"/>
      <c r="C17" s="195"/>
      <c r="D17" s="442" t="s">
        <v>190</v>
      </c>
      <c r="E17" s="475" t="s">
        <v>191</v>
      </c>
      <c r="F17" s="443" t="s">
        <v>192</v>
      </c>
      <c r="G17" s="476">
        <f>AI33</f>
        <v>0.14000000000000001</v>
      </c>
      <c r="H17" s="472"/>
      <c r="I17" s="199"/>
      <c r="J17" s="199"/>
      <c r="K17" s="97"/>
      <c r="L17" s="97"/>
      <c r="M17" s="108"/>
      <c r="N17" s="8"/>
      <c r="O17" s="8"/>
      <c r="P17" s="8"/>
      <c r="Q17" s="8"/>
      <c r="R17" s="97"/>
      <c r="S17" s="9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97"/>
      <c r="AF17" s="103"/>
      <c r="AG17" s="103"/>
      <c r="AH17" s="103"/>
      <c r="AI17" s="106"/>
      <c r="AJ17" s="106"/>
      <c r="AK17" s="106"/>
      <c r="AL17" s="439"/>
      <c r="AM17" s="439"/>
      <c r="AN17" s="97"/>
      <c r="AO17" s="97"/>
      <c r="AP17" s="10"/>
      <c r="AR17" s="97"/>
      <c r="AS17" s="108"/>
      <c r="AT17" s="8"/>
      <c r="AU17" s="8"/>
      <c r="AV17" s="8"/>
      <c r="AW17" s="8"/>
      <c r="AX17" s="97"/>
      <c r="AY17" s="97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97"/>
      <c r="BL17" s="103"/>
      <c r="BM17" s="103"/>
      <c r="BN17" s="103"/>
      <c r="BO17" s="106"/>
      <c r="BP17" s="106"/>
      <c r="BQ17" s="106"/>
      <c r="BR17" s="439"/>
      <c r="BS17" s="439"/>
      <c r="BT17" s="97"/>
      <c r="BU17" s="97"/>
      <c r="BV17" s="10"/>
      <c r="BW17" s="195"/>
      <c r="BX17" s="195"/>
      <c r="BY17" s="195"/>
      <c r="BZ17" s="195"/>
      <c r="CA17" s="442" t="s">
        <v>236</v>
      </c>
      <c r="CB17" s="475" t="s">
        <v>237</v>
      </c>
      <c r="CC17" s="443" t="s">
        <v>192</v>
      </c>
      <c r="CD17" s="476">
        <f>DF39</f>
        <v>2.54</v>
      </c>
      <c r="CE17" s="472"/>
      <c r="CH17" s="97"/>
      <c r="CI17" s="97"/>
      <c r="CJ17" s="108"/>
      <c r="CK17" s="8"/>
      <c r="CL17" s="8"/>
      <c r="CM17" s="8"/>
      <c r="CN17" s="8"/>
      <c r="CO17" s="97"/>
      <c r="CP17" s="97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97"/>
      <c r="DC17" s="103"/>
      <c r="DD17" s="103"/>
      <c r="DE17" s="103"/>
      <c r="DF17" s="106"/>
      <c r="DG17" s="106"/>
      <c r="DH17" s="106"/>
      <c r="DI17" s="439"/>
      <c r="DJ17" s="439"/>
      <c r="DK17" s="97"/>
      <c r="DL17" s="97"/>
      <c r="DM17" s="10"/>
      <c r="DN17" s="195"/>
      <c r="DO17" s="195"/>
      <c r="DP17" s="195"/>
      <c r="DQ17" s="195"/>
      <c r="DR17" s="442" t="s">
        <v>85</v>
      </c>
      <c r="DS17" s="475" t="s">
        <v>255</v>
      </c>
      <c r="DT17" s="443" t="s">
        <v>192</v>
      </c>
      <c r="DU17" s="478">
        <f>EW37</f>
        <v>1.9</v>
      </c>
      <c r="DV17" s="472" t="s">
        <v>256</v>
      </c>
      <c r="DY17" s="97"/>
      <c r="DZ17" s="97"/>
      <c r="EA17" s="108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103"/>
      <c r="EU17" s="103"/>
      <c r="EV17" s="103"/>
      <c r="EW17" s="106"/>
      <c r="EX17" s="106"/>
      <c r="EY17" s="106"/>
      <c r="EZ17" s="439"/>
      <c r="FA17" s="439"/>
      <c r="FB17" s="97"/>
      <c r="FC17" s="97"/>
      <c r="FD17" s="10"/>
      <c r="FE17" s="195"/>
      <c r="FF17" s="195"/>
      <c r="FG17" s="195"/>
      <c r="FH17" s="195"/>
      <c r="FI17" s="578"/>
      <c r="FJ17" s="579"/>
      <c r="FK17" s="443"/>
      <c r="FL17" s="479"/>
      <c r="FM17" s="454"/>
      <c r="FP17" s="97"/>
      <c r="FQ17" s="97"/>
      <c r="FR17" s="108"/>
      <c r="FS17" s="11"/>
      <c r="FT17" s="8"/>
      <c r="FU17" s="8"/>
      <c r="FV17" s="8"/>
      <c r="FW17" s="97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128"/>
      <c r="GK17" s="103"/>
      <c r="GL17" s="103"/>
      <c r="GM17" s="103"/>
      <c r="GN17" s="106"/>
      <c r="GO17" s="106"/>
      <c r="GP17" s="106"/>
      <c r="GQ17" s="439"/>
      <c r="GR17" s="439"/>
      <c r="GS17" s="97"/>
      <c r="GT17" s="97"/>
      <c r="GU17" s="10"/>
      <c r="GW17" s="97"/>
      <c r="GX17" s="108"/>
      <c r="GY17" s="97"/>
      <c r="GZ17" s="97"/>
      <c r="HA17" s="97"/>
      <c r="HB17" s="109"/>
      <c r="HC17" s="97"/>
      <c r="HD17" s="97"/>
      <c r="HE17" s="97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109"/>
      <c r="HT17" s="97"/>
      <c r="HU17" s="97"/>
      <c r="HV17" s="97"/>
      <c r="HW17" s="97"/>
      <c r="HX17" s="109"/>
      <c r="HY17" s="97"/>
      <c r="HZ17" s="97"/>
      <c r="IA17" s="10"/>
      <c r="IC17" s="195"/>
      <c r="ID17" s="195"/>
      <c r="IE17" s="195"/>
      <c r="IF17" s="578" t="s">
        <v>261</v>
      </c>
      <c r="IG17" s="579" t="s">
        <v>262</v>
      </c>
      <c r="IH17" s="443" t="s">
        <v>263</v>
      </c>
      <c r="II17" s="478">
        <v>1</v>
      </c>
      <c r="IJ17" s="472"/>
      <c r="IM17" s="97"/>
      <c r="IN17" s="97"/>
      <c r="IO17" s="108"/>
      <c r="IP17" s="8"/>
      <c r="IQ17" s="8"/>
      <c r="IR17" s="8"/>
      <c r="IS17" s="8"/>
      <c r="IT17" s="97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128"/>
      <c r="JH17" s="103"/>
      <c r="JI17" s="103"/>
      <c r="JJ17" s="103"/>
      <c r="JK17" s="106"/>
      <c r="JL17" s="106"/>
      <c r="JM17" s="106"/>
      <c r="JN17" s="439"/>
      <c r="JO17" s="439"/>
      <c r="JP17" s="97"/>
      <c r="JQ17" s="97"/>
      <c r="JR17" s="10"/>
      <c r="JT17" s="97"/>
      <c r="JU17" s="496" t="s">
        <v>297</v>
      </c>
      <c r="JV17" s="438"/>
      <c r="JW17" s="438"/>
      <c r="JX17" s="438"/>
      <c r="JY17" s="497"/>
      <c r="JZ17" s="97"/>
      <c r="KA17" s="97"/>
      <c r="KB17" s="8" t="s">
        <v>337</v>
      </c>
      <c r="KC17" s="97"/>
      <c r="KD17" s="97"/>
      <c r="KE17" s="97"/>
      <c r="KF17" s="97"/>
      <c r="KG17" s="97"/>
      <c r="KH17" s="97"/>
      <c r="KI17" s="97"/>
      <c r="KJ17" s="97"/>
      <c r="KK17" s="97"/>
      <c r="KL17" s="97"/>
      <c r="KM17" s="97"/>
      <c r="KN17" s="97"/>
      <c r="KO17" s="97"/>
      <c r="KP17" s="109"/>
      <c r="KQ17" s="97"/>
      <c r="KR17" s="97"/>
      <c r="KS17" s="97"/>
      <c r="KT17" s="97"/>
      <c r="KU17" s="109"/>
      <c r="KV17" s="97"/>
      <c r="KW17" s="97"/>
      <c r="KX17" s="10"/>
    </row>
    <row r="18" spans="1:310" ht="14.25" x14ac:dyDescent="0.15">
      <c r="A18" s="195"/>
      <c r="B18" s="195"/>
      <c r="C18" s="195"/>
      <c r="D18" s="442"/>
      <c r="E18" s="475"/>
      <c r="F18" s="443"/>
      <c r="G18" s="474"/>
      <c r="H18" s="454"/>
      <c r="I18" s="200"/>
      <c r="J18" s="200"/>
      <c r="K18" s="97"/>
      <c r="L18" s="97"/>
      <c r="M18" s="108"/>
      <c r="N18" s="11"/>
      <c r="O18" s="8"/>
      <c r="P18" s="8"/>
      <c r="Q18" s="8"/>
      <c r="R18" s="97"/>
      <c r="S18" s="9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97"/>
      <c r="AF18" s="103"/>
      <c r="AG18" s="103"/>
      <c r="AH18" s="103"/>
      <c r="AI18" s="106"/>
      <c r="AJ18" s="106"/>
      <c r="AK18" s="106"/>
      <c r="AL18" s="439"/>
      <c r="AM18" s="439"/>
      <c r="AN18" s="97"/>
      <c r="AO18" s="97"/>
      <c r="AP18" s="10"/>
      <c r="AR18" s="97"/>
      <c r="AS18" s="108"/>
      <c r="AT18" s="11"/>
      <c r="AU18" s="8"/>
      <c r="AV18" s="8"/>
      <c r="AW18" s="8"/>
      <c r="AX18" s="97"/>
      <c r="AY18" s="97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97"/>
      <c r="BL18" s="103"/>
      <c r="BM18" s="103"/>
      <c r="BN18" s="103"/>
      <c r="BO18" s="106"/>
      <c r="BP18" s="106"/>
      <c r="BQ18" s="106"/>
      <c r="BR18" s="439"/>
      <c r="BS18" s="439"/>
      <c r="BT18" s="97"/>
      <c r="BU18" s="97"/>
      <c r="BV18" s="10"/>
      <c r="BW18" s="195"/>
      <c r="BX18" s="195"/>
      <c r="BY18" s="195"/>
      <c r="BZ18" s="195"/>
      <c r="CA18" s="442"/>
      <c r="CB18" s="475"/>
      <c r="CC18" s="443"/>
      <c r="CD18" s="474"/>
      <c r="CE18" s="454"/>
      <c r="CH18" s="97"/>
      <c r="CI18" s="97"/>
      <c r="CJ18" s="108"/>
      <c r="CK18" s="11"/>
      <c r="CL18" s="8"/>
      <c r="CM18" s="8"/>
      <c r="CN18" s="8"/>
      <c r="CO18" s="97"/>
      <c r="CP18" s="97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97"/>
      <c r="DC18" s="103"/>
      <c r="DD18" s="103"/>
      <c r="DE18" s="103"/>
      <c r="DF18" s="106"/>
      <c r="DG18" s="106"/>
      <c r="DH18" s="106"/>
      <c r="DI18" s="439"/>
      <c r="DJ18" s="439"/>
      <c r="DK18" s="97"/>
      <c r="DL18" s="97"/>
      <c r="DM18" s="10"/>
      <c r="DN18" s="195"/>
      <c r="DO18" s="195"/>
      <c r="DP18" s="195"/>
      <c r="DQ18" s="195"/>
      <c r="DR18" s="442"/>
      <c r="DS18" s="475"/>
      <c r="DT18" s="443"/>
      <c r="DU18" s="479"/>
      <c r="DV18" s="454"/>
      <c r="DY18" s="97"/>
      <c r="DZ18" s="97"/>
      <c r="EA18" s="108"/>
      <c r="EB18" s="118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103"/>
      <c r="EU18" s="103"/>
      <c r="EV18" s="103"/>
      <c r="EW18" s="106"/>
      <c r="EX18" s="106"/>
      <c r="EY18" s="106"/>
      <c r="EZ18" s="439"/>
      <c r="FA18" s="439"/>
      <c r="FB18" s="97"/>
      <c r="FC18" s="97"/>
      <c r="FD18" s="10"/>
      <c r="FE18" s="195"/>
      <c r="FF18" s="195"/>
      <c r="FG18" s="195"/>
      <c r="FH18" s="195"/>
      <c r="FI18" s="468" t="s">
        <v>264</v>
      </c>
      <c r="FJ18" s="586" t="s">
        <v>265</v>
      </c>
      <c r="FK18" s="451" t="s">
        <v>263</v>
      </c>
      <c r="FL18" s="588">
        <v>1</v>
      </c>
      <c r="FM18" s="472"/>
      <c r="FP18" s="97"/>
      <c r="FQ18" s="97"/>
      <c r="FR18" s="108"/>
      <c r="FS18" s="11"/>
      <c r="FT18" s="8"/>
      <c r="FU18" s="8"/>
      <c r="FV18" s="8"/>
      <c r="FW18" s="97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102"/>
      <c r="GK18" s="71"/>
      <c r="GL18" s="71"/>
      <c r="GM18" s="210"/>
      <c r="GN18" s="106"/>
      <c r="GO18" s="106"/>
      <c r="GP18" s="106"/>
      <c r="GQ18" s="439"/>
      <c r="GR18" s="439"/>
      <c r="GS18" s="97"/>
      <c r="GT18" s="97"/>
      <c r="GU18" s="10"/>
      <c r="GW18" s="97"/>
      <c r="GX18" s="496" t="s">
        <v>297</v>
      </c>
      <c r="GY18" s="438"/>
      <c r="GZ18" s="438"/>
      <c r="HA18" s="438"/>
      <c r="HB18" s="497"/>
      <c r="HC18" s="97"/>
      <c r="HD18" s="97"/>
      <c r="HE18" s="8" t="s">
        <v>298</v>
      </c>
      <c r="HF18" s="97"/>
      <c r="HG18" s="97"/>
      <c r="HH18" s="97"/>
      <c r="HI18" s="97"/>
      <c r="HJ18" s="97"/>
      <c r="HK18" s="97"/>
      <c r="HL18" s="97"/>
      <c r="HM18" s="97"/>
      <c r="HN18" s="97"/>
      <c r="HO18" s="97"/>
      <c r="HP18" s="97"/>
      <c r="HQ18" s="97"/>
      <c r="HR18" s="97"/>
      <c r="HS18" s="109"/>
      <c r="HT18" s="97"/>
      <c r="HU18" s="97"/>
      <c r="HV18" s="97"/>
      <c r="HW18" s="97"/>
      <c r="HX18" s="109"/>
      <c r="HY18" s="97"/>
      <c r="HZ18" s="97"/>
      <c r="IA18" s="10"/>
      <c r="IC18" s="195"/>
      <c r="ID18" s="195"/>
      <c r="IE18" s="195"/>
      <c r="IF18" s="578"/>
      <c r="IG18" s="579"/>
      <c r="IH18" s="443"/>
      <c r="II18" s="479"/>
      <c r="IJ18" s="454"/>
      <c r="IM18" s="97"/>
      <c r="IN18" s="97"/>
      <c r="IO18" s="108"/>
      <c r="IP18" s="11"/>
      <c r="IQ18" s="8"/>
      <c r="IR18" s="8"/>
      <c r="IS18" s="8"/>
      <c r="IT18" s="97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128"/>
      <c r="JH18" s="103"/>
      <c r="JI18" s="103"/>
      <c r="JJ18" s="103"/>
      <c r="JK18" s="106"/>
      <c r="JL18" s="106"/>
      <c r="JM18" s="106"/>
      <c r="JN18" s="439"/>
      <c r="JO18" s="439"/>
      <c r="JP18" s="97"/>
      <c r="JQ18" s="97"/>
      <c r="JR18" s="10"/>
      <c r="JT18" s="97"/>
      <c r="JU18" s="108"/>
      <c r="JV18" s="97"/>
      <c r="JW18" s="97"/>
      <c r="JX18" s="97"/>
      <c r="JY18" s="109"/>
      <c r="JZ18" s="97"/>
      <c r="KA18" s="97"/>
      <c r="KB18" s="97"/>
      <c r="KC18" s="97"/>
      <c r="KD18" s="97"/>
      <c r="KE18" s="97"/>
      <c r="KF18" s="97"/>
      <c r="KG18" s="97"/>
      <c r="KH18" s="97"/>
      <c r="KI18" s="97"/>
      <c r="KJ18" s="97"/>
      <c r="KK18" s="97"/>
      <c r="KL18" s="97"/>
      <c r="KM18" s="97"/>
      <c r="KN18" s="97"/>
      <c r="KO18" s="97"/>
      <c r="KP18" s="109"/>
      <c r="KQ18" s="97"/>
      <c r="KR18" s="97"/>
      <c r="KS18" s="97"/>
      <c r="KT18" s="97"/>
      <c r="KU18" s="109"/>
      <c r="KV18" s="97"/>
      <c r="KW18" s="97"/>
      <c r="KX18" s="10"/>
    </row>
    <row r="19" spans="1:310" ht="14.25" x14ac:dyDescent="0.15">
      <c r="A19" s="195"/>
      <c r="B19" s="195"/>
      <c r="C19" s="195"/>
      <c r="D19" s="468" t="s">
        <v>193</v>
      </c>
      <c r="E19" s="470" t="s">
        <v>194</v>
      </c>
      <c r="F19" s="451" t="s">
        <v>195</v>
      </c>
      <c r="G19" s="473">
        <f>AI37</f>
        <v>0.65</v>
      </c>
      <c r="H19" s="472"/>
      <c r="I19" s="200"/>
      <c r="J19" s="200"/>
      <c r="K19" s="97"/>
      <c r="L19" s="97"/>
      <c r="M19" s="108"/>
      <c r="N19" s="11"/>
      <c r="O19" s="8"/>
      <c r="P19" s="8"/>
      <c r="Q19" s="8"/>
      <c r="R19" s="97"/>
      <c r="S19" s="9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17"/>
      <c r="AF19" s="18"/>
      <c r="AG19" s="18"/>
      <c r="AH19" s="135"/>
      <c r="AI19" s="106"/>
      <c r="AJ19" s="106"/>
      <c r="AK19" s="106"/>
      <c r="AL19" s="439"/>
      <c r="AM19" s="439"/>
      <c r="AN19" s="97"/>
      <c r="AO19" s="97"/>
      <c r="AP19" s="10"/>
      <c r="AR19" s="97"/>
      <c r="AS19" s="108"/>
      <c r="AT19" s="11"/>
      <c r="AU19" s="8"/>
      <c r="AV19" s="8"/>
      <c r="AW19" s="8"/>
      <c r="AX19" s="97"/>
      <c r="AY19" s="97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17"/>
      <c r="BL19" s="18"/>
      <c r="BM19" s="18"/>
      <c r="BN19" s="135"/>
      <c r="BO19" s="106"/>
      <c r="BP19" s="106"/>
      <c r="BQ19" s="106"/>
      <c r="BR19" s="439"/>
      <c r="BS19" s="439"/>
      <c r="BT19" s="97"/>
      <c r="BU19" s="97"/>
      <c r="BV19" s="10"/>
      <c r="BW19" s="195"/>
      <c r="BX19" s="195"/>
      <c r="BY19" s="195"/>
      <c r="BZ19" s="195"/>
      <c r="CA19" s="468" t="s">
        <v>196</v>
      </c>
      <c r="CB19" s="470"/>
      <c r="CC19" s="451" t="s">
        <v>195</v>
      </c>
      <c r="CD19" s="471">
        <f>DF42</f>
        <v>10.3</v>
      </c>
      <c r="CE19" s="472"/>
      <c r="CH19" s="97"/>
      <c r="CI19" s="97"/>
      <c r="CJ19" s="108"/>
      <c r="CK19" s="11"/>
      <c r="CL19" s="8"/>
      <c r="CM19" s="8"/>
      <c r="CN19" s="8"/>
      <c r="CO19" s="97"/>
      <c r="CP19" s="97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17"/>
      <c r="DC19" s="18"/>
      <c r="DD19" s="18"/>
      <c r="DE19" s="135"/>
      <c r="DF19" s="106"/>
      <c r="DG19" s="106"/>
      <c r="DH19" s="106"/>
      <c r="DI19" s="439"/>
      <c r="DJ19" s="439"/>
      <c r="DK19" s="97"/>
      <c r="DL19" s="97"/>
      <c r="DM19" s="10"/>
      <c r="DN19" s="195"/>
      <c r="DO19" s="195"/>
      <c r="DP19" s="195"/>
      <c r="DQ19" s="195"/>
      <c r="DR19" s="468"/>
      <c r="DS19" s="470"/>
      <c r="DT19" s="451"/>
      <c r="DU19" s="471"/>
      <c r="DV19" s="472"/>
      <c r="DY19" s="97"/>
      <c r="DZ19" s="97"/>
      <c r="EA19" s="108"/>
      <c r="EB19" s="118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7"/>
      <c r="ET19" s="71"/>
      <c r="EU19" s="71"/>
      <c r="EV19" s="210"/>
      <c r="EW19" s="106"/>
      <c r="EX19" s="106"/>
      <c r="EY19" s="106"/>
      <c r="EZ19" s="439"/>
      <c r="FA19" s="439"/>
      <c r="FB19" s="97"/>
      <c r="FC19" s="97"/>
      <c r="FD19" s="10"/>
      <c r="FE19" s="195"/>
      <c r="FF19" s="195"/>
      <c r="FG19" s="195"/>
      <c r="FH19" s="195"/>
      <c r="FI19" s="469"/>
      <c r="FJ19" s="587"/>
      <c r="FK19" s="452"/>
      <c r="FL19" s="479"/>
      <c r="FM19" s="454"/>
      <c r="FP19" s="97"/>
      <c r="FQ19" s="97"/>
      <c r="FR19" s="108"/>
      <c r="FS19" s="8"/>
      <c r="FT19" s="19"/>
      <c r="FU19" s="8"/>
      <c r="FV19" s="8"/>
      <c r="FW19" s="12"/>
      <c r="FX19" s="97"/>
      <c r="FY19" s="12"/>
      <c r="FZ19" s="8"/>
      <c r="GA19" s="8"/>
      <c r="GB19" s="8"/>
      <c r="GC19" s="97"/>
      <c r="GD19" s="8"/>
      <c r="GE19" s="8"/>
      <c r="GF19" s="8"/>
      <c r="GG19" s="8"/>
      <c r="GH19" s="8"/>
      <c r="GI19" s="97"/>
      <c r="GJ19" s="102"/>
      <c r="GK19" s="72"/>
      <c r="GL19" s="72"/>
      <c r="GM19" s="210"/>
      <c r="GN19" s="106"/>
      <c r="GO19" s="106"/>
      <c r="GP19" s="106"/>
      <c r="GQ19" s="439"/>
      <c r="GR19" s="439"/>
      <c r="GS19" s="97"/>
      <c r="GT19" s="97"/>
      <c r="GU19" s="10"/>
      <c r="GW19" s="97"/>
      <c r="GX19" s="108"/>
      <c r="GY19" s="97"/>
      <c r="GZ19" s="97"/>
      <c r="HA19" s="97"/>
      <c r="HB19" s="109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109"/>
      <c r="HT19" s="97"/>
      <c r="HU19" s="97"/>
      <c r="HV19" s="97"/>
      <c r="HW19" s="97"/>
      <c r="HX19" s="109"/>
      <c r="HY19" s="97"/>
      <c r="HZ19" s="97"/>
      <c r="IA19" s="10"/>
      <c r="IC19" s="195"/>
      <c r="ID19" s="195"/>
      <c r="IE19" s="195"/>
      <c r="IF19" s="616" t="s">
        <v>329</v>
      </c>
      <c r="IG19" s="586" t="s">
        <v>265</v>
      </c>
      <c r="IH19" s="451" t="s">
        <v>263</v>
      </c>
      <c r="II19" s="588">
        <v>1</v>
      </c>
      <c r="IJ19" s="472"/>
      <c r="IM19" s="97"/>
      <c r="IN19" s="97"/>
      <c r="IO19" s="108"/>
      <c r="IP19" s="11"/>
      <c r="IQ19" s="8"/>
      <c r="IR19" s="8"/>
      <c r="IS19" s="8"/>
      <c r="IT19" s="97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102"/>
      <c r="JH19" s="71"/>
      <c r="JI19" s="71"/>
      <c r="JJ19" s="210"/>
      <c r="JK19" s="106"/>
      <c r="JL19" s="106"/>
      <c r="JM19" s="106"/>
      <c r="JN19" s="439"/>
      <c r="JO19" s="439"/>
      <c r="JP19" s="97"/>
      <c r="JQ19" s="97"/>
      <c r="JR19" s="10"/>
      <c r="JT19" s="97"/>
      <c r="JU19" s="108"/>
      <c r="JV19" s="97"/>
      <c r="JW19" s="97"/>
      <c r="JX19" s="97"/>
      <c r="JY19" s="109"/>
      <c r="JZ19" s="97"/>
      <c r="KA19" s="97"/>
      <c r="KB19" s="97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109"/>
      <c r="KQ19" s="97"/>
      <c r="KR19" s="97"/>
      <c r="KS19" s="97"/>
      <c r="KT19" s="97"/>
      <c r="KU19" s="109"/>
      <c r="KV19" s="97"/>
      <c r="KW19" s="97"/>
      <c r="KX19" s="10"/>
    </row>
    <row r="20" spans="1:310" ht="14.25" x14ac:dyDescent="0.15">
      <c r="A20" s="195"/>
      <c r="B20" s="195"/>
      <c r="C20" s="195"/>
      <c r="D20" s="469"/>
      <c r="E20" s="452"/>
      <c r="F20" s="452"/>
      <c r="G20" s="474"/>
      <c r="H20" s="454"/>
      <c r="I20" s="200"/>
      <c r="J20" s="200"/>
      <c r="K20" s="97"/>
      <c r="L20" s="97"/>
      <c r="M20" s="108"/>
      <c r="N20" s="8"/>
      <c r="O20" s="19"/>
      <c r="P20" s="8"/>
      <c r="Q20" s="8"/>
      <c r="R20" s="12"/>
      <c r="S20" s="97"/>
      <c r="T20" s="12"/>
      <c r="U20" s="8"/>
      <c r="V20" s="8"/>
      <c r="W20" s="8"/>
      <c r="X20" s="97"/>
      <c r="Y20" s="8"/>
      <c r="Z20" s="8"/>
      <c r="AA20" s="8"/>
      <c r="AB20" s="8"/>
      <c r="AC20" s="8"/>
      <c r="AD20" s="97"/>
      <c r="AE20" s="17"/>
      <c r="AF20" s="20"/>
      <c r="AG20" s="20"/>
      <c r="AH20" s="135"/>
      <c r="AI20" s="106"/>
      <c r="AJ20" s="106"/>
      <c r="AK20" s="106"/>
      <c r="AL20" s="439"/>
      <c r="AM20" s="439"/>
      <c r="AN20" s="97"/>
      <c r="AO20" s="97"/>
      <c r="AP20" s="10"/>
      <c r="AR20" s="97"/>
      <c r="AS20" s="108"/>
      <c r="AT20" s="8"/>
      <c r="AU20" s="19"/>
      <c r="AV20" s="8"/>
      <c r="AW20" s="8"/>
      <c r="AX20" s="12"/>
      <c r="AY20" s="97"/>
      <c r="AZ20" s="12"/>
      <c r="BA20" s="8"/>
      <c r="BB20" s="8"/>
      <c r="BC20" s="8"/>
      <c r="BD20" s="97"/>
      <c r="BE20" s="8"/>
      <c r="BF20" s="8"/>
      <c r="BG20" s="8"/>
      <c r="BH20" s="8"/>
      <c r="BI20" s="8"/>
      <c r="BJ20" s="97"/>
      <c r="BK20" s="17"/>
      <c r="BL20" s="20"/>
      <c r="BM20" s="20"/>
      <c r="BN20" s="135"/>
      <c r="BO20" s="106"/>
      <c r="BP20" s="106"/>
      <c r="BQ20" s="106"/>
      <c r="BR20" s="439"/>
      <c r="BS20" s="439"/>
      <c r="BT20" s="97"/>
      <c r="BU20" s="97"/>
      <c r="BV20" s="10"/>
      <c r="BW20" s="195"/>
      <c r="BX20" s="195"/>
      <c r="BY20" s="195"/>
      <c r="BZ20" s="195"/>
      <c r="CA20" s="469"/>
      <c r="CB20" s="452"/>
      <c r="CC20" s="452"/>
      <c r="CD20" s="445"/>
      <c r="CE20" s="454"/>
      <c r="CH20" s="97"/>
      <c r="CI20" s="97"/>
      <c r="CJ20" s="108"/>
      <c r="CK20" s="8"/>
      <c r="CL20" s="19"/>
      <c r="CM20" s="8"/>
      <c r="CN20" s="8"/>
      <c r="CO20" s="12"/>
      <c r="CP20" s="97"/>
      <c r="CQ20" s="12"/>
      <c r="CR20" s="8"/>
      <c r="CS20" s="8"/>
      <c r="CT20" s="8"/>
      <c r="CU20" s="97"/>
      <c r="CV20" s="8"/>
      <c r="CW20" s="8"/>
      <c r="CX20" s="8"/>
      <c r="CY20" s="8"/>
      <c r="CZ20" s="8"/>
      <c r="DA20" s="97"/>
      <c r="DB20" s="17"/>
      <c r="DC20" s="20"/>
      <c r="DD20" s="20"/>
      <c r="DE20" s="135"/>
      <c r="DF20" s="106"/>
      <c r="DG20" s="106"/>
      <c r="DH20" s="106"/>
      <c r="DI20" s="439"/>
      <c r="DJ20" s="439"/>
      <c r="DK20" s="97"/>
      <c r="DL20" s="97"/>
      <c r="DM20" s="10"/>
      <c r="DN20" s="195"/>
      <c r="DO20" s="195"/>
      <c r="DP20" s="195"/>
      <c r="DQ20" s="195"/>
      <c r="DR20" s="469"/>
      <c r="DS20" s="452"/>
      <c r="DT20" s="452"/>
      <c r="DU20" s="445"/>
      <c r="DV20" s="454"/>
      <c r="DY20" s="97"/>
      <c r="DZ20" s="97"/>
      <c r="EA20" s="108"/>
      <c r="EB20" s="97"/>
      <c r="EC20" s="101"/>
      <c r="ED20" s="97"/>
      <c r="EE20" s="97"/>
      <c r="EF20" s="135"/>
      <c r="EG20" s="97"/>
      <c r="EH20" s="135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7"/>
      <c r="ET20" s="72"/>
      <c r="EU20" s="72"/>
      <c r="EV20" s="210"/>
      <c r="EW20" s="106"/>
      <c r="EX20" s="106"/>
      <c r="EY20" s="106"/>
      <c r="EZ20" s="439"/>
      <c r="FA20" s="439"/>
      <c r="FB20" s="97"/>
      <c r="FC20" s="97"/>
      <c r="FD20" s="10"/>
      <c r="FE20" s="195"/>
      <c r="FF20" s="195"/>
      <c r="FG20" s="195"/>
      <c r="FH20" s="195"/>
      <c r="FI20" s="468" t="s">
        <v>266</v>
      </c>
      <c r="FJ20" s="586" t="s">
        <v>267</v>
      </c>
      <c r="FK20" s="451" t="s">
        <v>263</v>
      </c>
      <c r="FL20" s="588">
        <v>1</v>
      </c>
      <c r="FM20" s="472"/>
      <c r="FP20" s="97"/>
      <c r="FQ20" s="97"/>
      <c r="FR20" s="108"/>
      <c r="FS20" s="8"/>
      <c r="FT20" s="19"/>
      <c r="FU20" s="8"/>
      <c r="FV20" s="8"/>
      <c r="FW20" s="12"/>
      <c r="FX20" s="97"/>
      <c r="FY20" s="12"/>
      <c r="FZ20" s="8"/>
      <c r="GA20" s="8"/>
      <c r="GB20" s="8"/>
      <c r="GC20" s="8"/>
      <c r="GD20" s="8"/>
      <c r="GE20" s="8"/>
      <c r="GF20" s="8"/>
      <c r="GG20" s="8"/>
      <c r="GH20" s="8"/>
      <c r="GI20" s="97"/>
      <c r="GJ20" s="102"/>
      <c r="GK20" s="72"/>
      <c r="GL20" s="72"/>
      <c r="GM20" s="210"/>
      <c r="GN20" s="106"/>
      <c r="GO20" s="106"/>
      <c r="GP20" s="106"/>
      <c r="GQ20" s="439"/>
      <c r="GR20" s="439"/>
      <c r="GS20" s="97"/>
      <c r="GT20" s="97"/>
      <c r="GU20" s="10"/>
      <c r="GW20" s="97"/>
      <c r="GX20" s="108"/>
      <c r="GY20" s="97"/>
      <c r="GZ20" s="97"/>
      <c r="HA20" s="97"/>
      <c r="HB20" s="109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109"/>
      <c r="HT20" s="97"/>
      <c r="HU20" s="97"/>
      <c r="HV20" s="97"/>
      <c r="HW20" s="97"/>
      <c r="HX20" s="109"/>
      <c r="HY20" s="97"/>
      <c r="HZ20" s="97"/>
      <c r="IA20" s="10"/>
      <c r="IC20" s="195"/>
      <c r="ID20" s="195"/>
      <c r="IE20" s="195"/>
      <c r="IF20" s="590"/>
      <c r="IG20" s="587"/>
      <c r="IH20" s="452"/>
      <c r="II20" s="479"/>
      <c r="IJ20" s="454"/>
      <c r="IM20" s="97"/>
      <c r="IN20" s="97"/>
      <c r="IO20" s="108"/>
      <c r="IP20" s="8"/>
      <c r="IQ20" s="19"/>
      <c r="IR20" s="8"/>
      <c r="IS20" s="8"/>
      <c r="IT20" s="12"/>
      <c r="IU20" s="97"/>
      <c r="IV20" s="12"/>
      <c r="IW20" s="8"/>
      <c r="IX20" s="8"/>
      <c r="IY20" s="8"/>
      <c r="IZ20" s="97"/>
      <c r="JA20" s="8"/>
      <c r="JB20" s="8"/>
      <c r="JC20" s="8"/>
      <c r="JD20" s="8"/>
      <c r="JE20" s="8"/>
      <c r="JF20" s="97"/>
      <c r="JG20" s="102"/>
      <c r="JH20" s="72"/>
      <c r="JI20" s="72"/>
      <c r="JJ20" s="210"/>
      <c r="JK20" s="106"/>
      <c r="JL20" s="106"/>
      <c r="JM20" s="106"/>
      <c r="JN20" s="439"/>
      <c r="JO20" s="439"/>
      <c r="JP20" s="97"/>
      <c r="JQ20" s="97"/>
      <c r="JR20" s="10"/>
      <c r="JT20" s="97"/>
      <c r="JU20" s="496" t="s">
        <v>301</v>
      </c>
      <c r="JV20" s="438"/>
      <c r="JW20" s="438"/>
      <c r="JX20" s="438"/>
      <c r="JY20" s="497"/>
      <c r="JZ20" s="97"/>
      <c r="KA20" s="8" t="s">
        <v>338</v>
      </c>
      <c r="KB20" s="97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25" t="s">
        <v>258</v>
      </c>
      <c r="KN20" s="485">
        <v>1</v>
      </c>
      <c r="KO20" s="530"/>
      <c r="KP20" s="531"/>
      <c r="KQ20" s="612">
        <v>1</v>
      </c>
      <c r="KR20" s="575"/>
      <c r="KS20" s="575"/>
      <c r="KT20" s="441" t="s">
        <v>288</v>
      </c>
      <c r="KU20" s="505"/>
      <c r="KV20" s="97"/>
      <c r="KW20" s="97"/>
      <c r="KX20" s="10"/>
    </row>
    <row r="21" spans="1:310" ht="14.25" x14ac:dyDescent="0.15">
      <c r="A21" s="195"/>
      <c r="B21" s="195"/>
      <c r="C21" s="195"/>
      <c r="D21" s="468" t="s">
        <v>196</v>
      </c>
      <c r="E21" s="470"/>
      <c r="F21" s="451" t="s">
        <v>195</v>
      </c>
      <c r="G21" s="471">
        <f>AI40</f>
        <v>2</v>
      </c>
      <c r="H21" s="472"/>
      <c r="I21" s="200"/>
      <c r="J21" s="200"/>
      <c r="K21" s="97"/>
      <c r="L21" s="97"/>
      <c r="M21" s="108"/>
      <c r="N21" s="8"/>
      <c r="O21" s="19"/>
      <c r="P21" s="8"/>
      <c r="Q21" s="8"/>
      <c r="R21" s="12"/>
      <c r="S21" s="97"/>
      <c r="T21" s="12"/>
      <c r="U21" s="8"/>
      <c r="V21" s="8"/>
      <c r="W21" s="8"/>
      <c r="X21" s="8"/>
      <c r="Y21" s="8"/>
      <c r="Z21" s="8"/>
      <c r="AA21" s="8"/>
      <c r="AB21" s="8"/>
      <c r="AC21" s="8"/>
      <c r="AD21" s="97"/>
      <c r="AE21" s="17"/>
      <c r="AF21" s="20"/>
      <c r="AG21" s="20"/>
      <c r="AH21" s="135"/>
      <c r="AI21" s="106"/>
      <c r="AJ21" s="106"/>
      <c r="AK21" s="106"/>
      <c r="AL21" s="439"/>
      <c r="AM21" s="439"/>
      <c r="AN21" s="97"/>
      <c r="AO21" s="97"/>
      <c r="AP21" s="10"/>
      <c r="AR21" s="97"/>
      <c r="AS21" s="108"/>
      <c r="AT21" s="8"/>
      <c r="AU21" s="19"/>
      <c r="AV21" s="8"/>
      <c r="AW21" s="8"/>
      <c r="AX21" s="12"/>
      <c r="AY21" s="97"/>
      <c r="AZ21" s="12"/>
      <c r="BA21" s="8"/>
      <c r="BB21" s="8"/>
      <c r="BC21" s="8"/>
      <c r="BD21" s="8"/>
      <c r="BE21" s="8"/>
      <c r="BF21" s="8"/>
      <c r="BG21" s="8"/>
      <c r="BH21" s="8"/>
      <c r="BI21" s="8"/>
      <c r="BJ21" s="97"/>
      <c r="BK21" s="17"/>
      <c r="BL21" s="20"/>
      <c r="BM21" s="20"/>
      <c r="BN21" s="135"/>
      <c r="BO21" s="106"/>
      <c r="BP21" s="106"/>
      <c r="BQ21" s="106"/>
      <c r="BR21" s="439"/>
      <c r="BS21" s="439"/>
      <c r="BT21" s="97"/>
      <c r="BU21" s="97"/>
      <c r="BV21" s="10"/>
      <c r="BW21" s="195"/>
      <c r="BX21" s="195"/>
      <c r="BY21" s="195"/>
      <c r="BZ21" s="195"/>
      <c r="CA21" s="468"/>
      <c r="CB21" s="470"/>
      <c r="CC21" s="451"/>
      <c r="CD21" s="471"/>
      <c r="CE21" s="472"/>
      <c r="CH21" s="97"/>
      <c r="CI21" s="97"/>
      <c r="CJ21" s="108"/>
      <c r="CK21" s="8"/>
      <c r="CL21" s="19"/>
      <c r="CM21" s="8"/>
      <c r="CN21" s="8"/>
      <c r="CO21" s="12"/>
      <c r="CP21" s="97"/>
      <c r="CQ21" s="12"/>
      <c r="CR21" s="8"/>
      <c r="CS21" s="8"/>
      <c r="CT21" s="8"/>
      <c r="CU21" s="8"/>
      <c r="CV21" s="8"/>
      <c r="CW21" s="8"/>
      <c r="CX21" s="8"/>
      <c r="CY21" s="8"/>
      <c r="CZ21" s="8"/>
      <c r="DA21" s="97"/>
      <c r="DB21" s="17"/>
      <c r="DC21" s="20"/>
      <c r="DD21" s="20"/>
      <c r="DE21" s="135"/>
      <c r="DF21" s="106"/>
      <c r="DG21" s="106"/>
      <c r="DH21" s="106"/>
      <c r="DI21" s="439"/>
      <c r="DJ21" s="439"/>
      <c r="DK21" s="97"/>
      <c r="DL21" s="97"/>
      <c r="DM21" s="10"/>
      <c r="DN21" s="195"/>
      <c r="DO21" s="195"/>
      <c r="DP21" s="195"/>
      <c r="DQ21" s="195"/>
      <c r="DR21" s="468"/>
      <c r="DS21" s="470"/>
      <c r="DT21" s="451"/>
      <c r="DU21" s="471"/>
      <c r="DV21" s="472"/>
      <c r="DY21" s="97"/>
      <c r="DZ21" s="97"/>
      <c r="EA21" s="108"/>
      <c r="EB21" s="97"/>
      <c r="EC21" s="101"/>
      <c r="ED21" s="97"/>
      <c r="EE21" s="97"/>
      <c r="EF21" s="135"/>
      <c r="EG21" s="97"/>
      <c r="EH21" s="135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17"/>
      <c r="ET21" s="72"/>
      <c r="EU21" s="72"/>
      <c r="EV21" s="210"/>
      <c r="EW21" s="106"/>
      <c r="EX21" s="106"/>
      <c r="EY21" s="106"/>
      <c r="EZ21" s="439"/>
      <c r="FA21" s="439"/>
      <c r="FB21" s="97"/>
      <c r="FC21" s="97"/>
      <c r="FD21" s="10"/>
      <c r="FE21" s="195"/>
      <c r="FF21" s="195"/>
      <c r="FG21" s="195"/>
      <c r="FH21" s="195"/>
      <c r="FI21" s="469"/>
      <c r="FJ21" s="587"/>
      <c r="FK21" s="452"/>
      <c r="FL21" s="479"/>
      <c r="FM21" s="454"/>
      <c r="FP21" s="97"/>
      <c r="FQ21" s="97"/>
      <c r="FR21" s="108"/>
      <c r="FS21" s="8"/>
      <c r="FT21" s="19"/>
      <c r="FU21" s="8"/>
      <c r="FV21" s="8"/>
      <c r="FW21" s="97"/>
      <c r="FX21" s="97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97"/>
      <c r="GJ21" s="128"/>
      <c r="GK21" s="72"/>
      <c r="GL21" s="72"/>
      <c r="GM21" s="210"/>
      <c r="GN21" s="106"/>
      <c r="GO21" s="106"/>
      <c r="GP21" s="106"/>
      <c r="GQ21" s="439"/>
      <c r="GR21" s="439"/>
      <c r="GS21" s="97"/>
      <c r="GT21" s="97"/>
      <c r="GU21" s="10"/>
      <c r="GW21" s="97"/>
      <c r="GX21" s="496" t="s">
        <v>299</v>
      </c>
      <c r="GY21" s="438"/>
      <c r="GZ21" s="438"/>
      <c r="HA21" s="438"/>
      <c r="HB21" s="497"/>
      <c r="HC21" s="97"/>
      <c r="HD21" s="8" t="s">
        <v>300</v>
      </c>
      <c r="HE21" s="97"/>
      <c r="HF21" s="97"/>
      <c r="HG21" s="97"/>
      <c r="HH21" s="97"/>
      <c r="HI21" s="97"/>
      <c r="HJ21" s="97"/>
      <c r="HK21" s="97"/>
      <c r="HL21" s="97"/>
      <c r="HM21" s="97"/>
      <c r="HN21" s="97"/>
      <c r="HO21" s="97"/>
      <c r="HP21" s="25" t="s">
        <v>258</v>
      </c>
      <c r="HQ21" s="485">
        <v>1</v>
      </c>
      <c r="HR21" s="530"/>
      <c r="HS21" s="531"/>
      <c r="HT21" s="612">
        <v>1</v>
      </c>
      <c r="HU21" s="575"/>
      <c r="HV21" s="575"/>
      <c r="HW21" s="441" t="s">
        <v>288</v>
      </c>
      <c r="HX21" s="505"/>
      <c r="HY21" s="97"/>
      <c r="HZ21" s="97"/>
      <c r="IA21" s="10"/>
      <c r="IC21" s="195"/>
      <c r="ID21" s="195"/>
      <c r="IE21" s="195"/>
      <c r="IF21" s="582" t="s">
        <v>268</v>
      </c>
      <c r="IG21" s="584" t="s">
        <v>262</v>
      </c>
      <c r="IH21" s="451" t="s">
        <v>263</v>
      </c>
      <c r="II21" s="478">
        <v>1</v>
      </c>
      <c r="IJ21" s="472"/>
      <c r="IM21" s="97"/>
      <c r="IN21" s="97"/>
      <c r="IO21" s="108"/>
      <c r="IP21" s="8"/>
      <c r="IQ21" s="19"/>
      <c r="IR21" s="8"/>
      <c r="IS21" s="8"/>
      <c r="IT21" s="97"/>
      <c r="IU21" s="97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97"/>
      <c r="JG21" s="128"/>
      <c r="JH21" s="72"/>
      <c r="JI21" s="72"/>
      <c r="JJ21" s="210"/>
      <c r="JK21" s="106"/>
      <c r="JL21" s="106"/>
      <c r="JM21" s="106"/>
      <c r="JN21" s="439"/>
      <c r="JO21" s="439"/>
      <c r="JP21" s="97"/>
      <c r="JQ21" s="97"/>
      <c r="JR21" s="10"/>
      <c r="JT21" s="97"/>
      <c r="JU21" s="108"/>
      <c r="JV21" s="97"/>
      <c r="JW21" s="97"/>
      <c r="JX21" s="97"/>
      <c r="JY21" s="109"/>
      <c r="JZ21" s="97"/>
      <c r="KA21" s="8" t="s">
        <v>339</v>
      </c>
      <c r="KB21" s="97"/>
      <c r="KC21" s="97"/>
      <c r="KD21" s="97"/>
      <c r="KE21" s="97"/>
      <c r="KF21" s="97"/>
      <c r="KG21" s="97"/>
      <c r="KH21" s="97"/>
      <c r="KI21" s="97"/>
      <c r="KJ21" s="97"/>
      <c r="KK21" s="97"/>
      <c r="KL21" s="97"/>
      <c r="KM21" s="25" t="s">
        <v>258</v>
      </c>
      <c r="KN21" s="485">
        <v>1</v>
      </c>
      <c r="KO21" s="530"/>
      <c r="KP21" s="531"/>
      <c r="KQ21" s="612">
        <v>1</v>
      </c>
      <c r="KR21" s="575"/>
      <c r="KS21" s="575"/>
      <c r="KT21" s="441" t="s">
        <v>288</v>
      </c>
      <c r="KU21" s="505"/>
      <c r="KV21" s="97"/>
      <c r="KW21" s="97"/>
      <c r="KX21" s="10"/>
    </row>
    <row r="22" spans="1:310" ht="14.25" x14ac:dyDescent="0.15">
      <c r="A22" s="195"/>
      <c r="B22" s="195"/>
      <c r="C22" s="195"/>
      <c r="D22" s="469"/>
      <c r="E22" s="452"/>
      <c r="F22" s="452"/>
      <c r="G22" s="445"/>
      <c r="H22" s="454"/>
      <c r="I22" s="200"/>
      <c r="J22" s="200"/>
      <c r="K22" s="97"/>
      <c r="L22" s="97"/>
      <c r="M22" s="108"/>
      <c r="N22" s="8"/>
      <c r="O22" s="19"/>
      <c r="P22" s="8"/>
      <c r="Q22" s="8"/>
      <c r="R22" s="97"/>
      <c r="S22" s="97"/>
      <c r="T22" s="8"/>
      <c r="U22" s="8"/>
      <c r="V22" s="8"/>
      <c r="W22" s="8"/>
      <c r="X22" s="8"/>
      <c r="Y22" s="8"/>
      <c r="Z22" s="8"/>
      <c r="AA22" s="8"/>
      <c r="AB22" s="8"/>
      <c r="AC22" s="8"/>
      <c r="AD22" s="97"/>
      <c r="AE22" s="97"/>
      <c r="AF22" s="20"/>
      <c r="AG22" s="20"/>
      <c r="AH22" s="135"/>
      <c r="AI22" s="106"/>
      <c r="AJ22" s="106"/>
      <c r="AK22" s="106"/>
      <c r="AL22" s="439"/>
      <c r="AM22" s="439"/>
      <c r="AN22" s="97"/>
      <c r="AO22" s="97"/>
      <c r="AP22" s="10"/>
      <c r="AR22" s="97"/>
      <c r="AS22" s="108"/>
      <c r="AT22" s="8"/>
      <c r="AU22" s="19"/>
      <c r="AV22" s="8"/>
      <c r="AW22" s="8"/>
      <c r="AX22" s="97"/>
      <c r="AY22" s="97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97"/>
      <c r="BK22" s="97"/>
      <c r="BL22" s="20"/>
      <c r="BM22" s="20"/>
      <c r="BN22" s="135"/>
      <c r="BO22" s="106"/>
      <c r="BP22" s="106"/>
      <c r="BQ22" s="106"/>
      <c r="BR22" s="439"/>
      <c r="BS22" s="439"/>
      <c r="BT22" s="97"/>
      <c r="BU22" s="97"/>
      <c r="BV22" s="10"/>
      <c r="BW22" s="195"/>
      <c r="BX22" s="195"/>
      <c r="BY22" s="195"/>
      <c r="BZ22" s="195"/>
      <c r="CA22" s="469"/>
      <c r="CB22" s="452"/>
      <c r="CC22" s="452"/>
      <c r="CD22" s="445"/>
      <c r="CE22" s="454"/>
      <c r="CH22" s="97"/>
      <c r="CI22" s="97"/>
      <c r="CJ22" s="108"/>
      <c r="CK22" s="8"/>
      <c r="CL22" s="19"/>
      <c r="CM22" s="8"/>
      <c r="CN22" s="8"/>
      <c r="CO22" s="97"/>
      <c r="CP22" s="97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97"/>
      <c r="DB22" s="97"/>
      <c r="DC22" s="20"/>
      <c r="DD22" s="20"/>
      <c r="DE22" s="135"/>
      <c r="DF22" s="106"/>
      <c r="DG22" s="106"/>
      <c r="DH22" s="106"/>
      <c r="DI22" s="439"/>
      <c r="DJ22" s="439"/>
      <c r="DK22" s="97"/>
      <c r="DL22" s="97"/>
      <c r="DM22" s="10"/>
      <c r="DN22" s="195"/>
      <c r="DO22" s="195"/>
      <c r="DP22" s="195"/>
      <c r="DQ22" s="195"/>
      <c r="DR22" s="469"/>
      <c r="DS22" s="452"/>
      <c r="DT22" s="452"/>
      <c r="DU22" s="445"/>
      <c r="DV22" s="454"/>
      <c r="DY22" s="97"/>
      <c r="DZ22" s="97"/>
      <c r="EA22" s="108"/>
      <c r="EB22" s="97"/>
      <c r="EC22" s="101"/>
      <c r="ED22" s="97"/>
      <c r="EE22" s="97"/>
      <c r="EF22" s="135"/>
      <c r="EG22" s="97"/>
      <c r="EH22" s="135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17"/>
      <c r="ET22" s="72"/>
      <c r="EU22" s="72"/>
      <c r="EV22" s="210"/>
      <c r="EW22" s="106"/>
      <c r="EX22" s="106"/>
      <c r="EY22" s="106"/>
      <c r="EZ22" s="98"/>
      <c r="FA22" s="98"/>
      <c r="FB22" s="97"/>
      <c r="FC22" s="97"/>
      <c r="FD22" s="10"/>
      <c r="FE22" s="195"/>
      <c r="FF22" s="195"/>
      <c r="FG22" s="195"/>
      <c r="FH22" s="195"/>
      <c r="FI22" s="582" t="s">
        <v>268</v>
      </c>
      <c r="FJ22" s="584" t="s">
        <v>262</v>
      </c>
      <c r="FK22" s="451" t="s">
        <v>263</v>
      </c>
      <c r="FL22" s="478">
        <v>1</v>
      </c>
      <c r="FM22" s="472"/>
      <c r="FP22" s="97"/>
      <c r="FQ22" s="97"/>
      <c r="FR22" s="108"/>
      <c r="FS22" s="8"/>
      <c r="FT22" s="19"/>
      <c r="FU22" s="8"/>
      <c r="FV22" s="8"/>
      <c r="FW22" s="97"/>
      <c r="FX22" s="97"/>
      <c r="FY22" s="8"/>
      <c r="FZ22" s="8"/>
      <c r="GA22" s="8"/>
      <c r="GB22" s="8"/>
      <c r="GC22" s="8"/>
      <c r="GD22" s="21"/>
      <c r="GE22" s="21"/>
      <c r="GF22" s="21"/>
      <c r="GG22" s="21"/>
      <c r="GH22" s="21"/>
      <c r="GI22" s="97"/>
      <c r="GJ22" s="103"/>
      <c r="GK22" s="72"/>
      <c r="GL22" s="72"/>
      <c r="GM22" s="210"/>
      <c r="GN22" s="106"/>
      <c r="GO22" s="106"/>
      <c r="GP22" s="106"/>
      <c r="GQ22" s="439"/>
      <c r="GR22" s="439"/>
      <c r="GS22" s="97"/>
      <c r="GT22" s="97"/>
      <c r="GU22" s="10"/>
      <c r="GW22" s="97"/>
      <c r="GX22" s="108"/>
      <c r="GY22" s="97"/>
      <c r="GZ22" s="97"/>
      <c r="HA22" s="97"/>
      <c r="HB22" s="109"/>
      <c r="HC22" s="97"/>
      <c r="HD22" s="97"/>
      <c r="HE22" s="97"/>
      <c r="HF22" s="97"/>
      <c r="HG22" s="97"/>
      <c r="HH22" s="97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109"/>
      <c r="HT22" s="97"/>
      <c r="HU22" s="97"/>
      <c r="HV22" s="97"/>
      <c r="HW22" s="97"/>
      <c r="HX22" s="109"/>
      <c r="HY22" s="97"/>
      <c r="HZ22" s="97"/>
      <c r="IA22" s="10"/>
      <c r="IC22" s="195"/>
      <c r="ID22" s="195"/>
      <c r="IE22" s="195"/>
      <c r="IF22" s="583"/>
      <c r="IG22" s="585"/>
      <c r="IH22" s="452"/>
      <c r="II22" s="479"/>
      <c r="IJ22" s="454"/>
      <c r="IM22" s="97"/>
      <c r="IN22" s="97"/>
      <c r="IO22" s="108"/>
      <c r="IP22" s="8"/>
      <c r="IQ22" s="19"/>
      <c r="IR22" s="8"/>
      <c r="IS22" s="8"/>
      <c r="IT22" s="97"/>
      <c r="IU22" s="97"/>
      <c r="IV22" s="8"/>
      <c r="IW22" s="8"/>
      <c r="IX22" s="8"/>
      <c r="IY22" s="8"/>
      <c r="IZ22" s="8"/>
      <c r="JA22" s="21"/>
      <c r="JB22" s="21"/>
      <c r="JC22" s="21"/>
      <c r="JD22" s="21"/>
      <c r="JE22" s="21"/>
      <c r="JF22" s="97"/>
      <c r="JG22" s="103"/>
      <c r="JH22" s="72"/>
      <c r="JI22" s="72"/>
      <c r="JJ22" s="210"/>
      <c r="JK22" s="106"/>
      <c r="JL22" s="106"/>
      <c r="JM22" s="106"/>
      <c r="JN22" s="439"/>
      <c r="JO22" s="439"/>
      <c r="JP22" s="97"/>
      <c r="JQ22" s="97"/>
      <c r="JR22" s="10"/>
      <c r="JT22" s="97"/>
      <c r="JU22" s="108"/>
      <c r="JV22" s="97"/>
      <c r="JW22" s="97"/>
      <c r="JX22" s="97"/>
      <c r="JY22" s="109"/>
      <c r="JZ22" s="97"/>
      <c r="KA22" s="97"/>
      <c r="KB22" s="97"/>
      <c r="KC22" s="97"/>
      <c r="KD22" s="97"/>
      <c r="KE22" s="97"/>
      <c r="KF22" s="97"/>
      <c r="KG22" s="97"/>
      <c r="KH22" s="97"/>
      <c r="KI22" s="97"/>
      <c r="KJ22" s="97"/>
      <c r="KK22" s="97"/>
      <c r="KL22" s="97"/>
      <c r="KM22" s="97"/>
      <c r="KN22" s="97"/>
      <c r="KO22" s="97"/>
      <c r="KP22" s="109"/>
      <c r="KQ22" s="97"/>
      <c r="KR22" s="97"/>
      <c r="KS22" s="97"/>
      <c r="KT22" s="97"/>
      <c r="KU22" s="109"/>
      <c r="KV22" s="97"/>
      <c r="KW22" s="97"/>
      <c r="KX22" s="10"/>
    </row>
    <row r="23" spans="1:310" ht="14.25" x14ac:dyDescent="0.15">
      <c r="A23" s="195"/>
      <c r="B23" s="195"/>
      <c r="C23" s="195"/>
      <c r="D23" s="468"/>
      <c r="E23" s="470"/>
      <c r="F23" s="451"/>
      <c r="G23" s="471"/>
      <c r="H23" s="472"/>
      <c r="I23" s="200"/>
      <c r="J23" s="200"/>
      <c r="K23" s="97"/>
      <c r="L23" s="97"/>
      <c r="M23" s="108"/>
      <c r="N23" s="8"/>
      <c r="O23" s="19"/>
      <c r="P23" s="8"/>
      <c r="Q23" s="8"/>
      <c r="R23" s="97"/>
      <c r="S23" s="97"/>
      <c r="T23" s="8"/>
      <c r="U23" s="8"/>
      <c r="V23" s="8"/>
      <c r="W23" s="8"/>
      <c r="X23" s="8"/>
      <c r="Y23" s="21"/>
      <c r="Z23" s="21"/>
      <c r="AA23" s="21"/>
      <c r="AB23" s="21"/>
      <c r="AC23" s="21"/>
      <c r="AD23" s="97"/>
      <c r="AE23" s="22"/>
      <c r="AF23" s="20"/>
      <c r="AG23" s="20"/>
      <c r="AH23" s="135"/>
      <c r="AI23" s="106"/>
      <c r="AJ23" s="106"/>
      <c r="AK23" s="106"/>
      <c r="AL23" s="439"/>
      <c r="AM23" s="439"/>
      <c r="AN23" s="97"/>
      <c r="AO23" s="97"/>
      <c r="AP23" s="10"/>
      <c r="AR23" s="97"/>
      <c r="AS23" s="108"/>
      <c r="AT23" s="8"/>
      <c r="AU23" s="19"/>
      <c r="AV23" s="8"/>
      <c r="AW23" s="8"/>
      <c r="AX23" s="97"/>
      <c r="AY23" s="97"/>
      <c r="AZ23" s="8"/>
      <c r="BA23" s="8"/>
      <c r="BB23" s="8"/>
      <c r="BC23" s="8"/>
      <c r="BD23" s="8"/>
      <c r="BE23" s="21"/>
      <c r="BF23" s="21"/>
      <c r="BG23" s="21"/>
      <c r="BH23" s="21"/>
      <c r="BI23" s="21"/>
      <c r="BJ23" s="97"/>
      <c r="BK23" s="22"/>
      <c r="BL23" s="20"/>
      <c r="BM23" s="20"/>
      <c r="BN23" s="135"/>
      <c r="BO23" s="106"/>
      <c r="BP23" s="106"/>
      <c r="BQ23" s="106"/>
      <c r="BR23" s="439"/>
      <c r="BS23" s="439"/>
      <c r="BT23" s="97"/>
      <c r="BU23" s="97"/>
      <c r="BV23" s="10"/>
      <c r="BW23" s="195"/>
      <c r="BX23" s="195"/>
      <c r="BY23" s="195"/>
      <c r="BZ23" s="195"/>
      <c r="CA23" s="468"/>
      <c r="CB23" s="470"/>
      <c r="CC23" s="451"/>
      <c r="CD23" s="471"/>
      <c r="CE23" s="472"/>
      <c r="CH23" s="97"/>
      <c r="CI23" s="97"/>
      <c r="CJ23" s="108"/>
      <c r="CK23" s="8"/>
      <c r="CL23" s="19"/>
      <c r="CM23" s="8"/>
      <c r="CN23" s="8"/>
      <c r="CO23" s="97"/>
      <c r="CP23" s="97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97"/>
      <c r="DB23" s="97"/>
      <c r="DC23" s="20"/>
      <c r="DD23" s="20"/>
      <c r="DE23" s="135"/>
      <c r="DF23" s="106"/>
      <c r="DG23" s="106"/>
      <c r="DH23" s="106"/>
      <c r="DI23" s="98"/>
      <c r="DJ23" s="98"/>
      <c r="DK23" s="97"/>
      <c r="DL23" s="97"/>
      <c r="DM23" s="10"/>
      <c r="DN23" s="195"/>
      <c r="DO23" s="195"/>
      <c r="DP23" s="195"/>
      <c r="DQ23" s="195"/>
      <c r="DR23" s="468"/>
      <c r="DS23" s="470"/>
      <c r="DT23" s="451"/>
      <c r="DU23" s="471"/>
      <c r="DV23" s="472"/>
      <c r="DY23" s="97"/>
      <c r="DZ23" s="97"/>
      <c r="EA23" s="108"/>
      <c r="EB23" s="97"/>
      <c r="EC23" s="101"/>
      <c r="ED23" s="97"/>
      <c r="EE23" s="97"/>
      <c r="EF23" s="135"/>
      <c r="EG23" s="97"/>
      <c r="EH23" s="135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17"/>
      <c r="ET23" s="72"/>
      <c r="EU23" s="72"/>
      <c r="EV23" s="210"/>
      <c r="EW23" s="106"/>
      <c r="EX23" s="106"/>
      <c r="EY23" s="106"/>
      <c r="EZ23" s="98"/>
      <c r="FA23" s="98"/>
      <c r="FB23" s="97"/>
      <c r="FC23" s="97"/>
      <c r="FD23" s="10"/>
      <c r="FE23" s="195"/>
      <c r="FF23" s="195"/>
      <c r="FG23" s="195"/>
      <c r="FH23" s="195"/>
      <c r="FI23" s="583"/>
      <c r="FJ23" s="585"/>
      <c r="FK23" s="452"/>
      <c r="FL23" s="479"/>
      <c r="FM23" s="454"/>
      <c r="FP23" s="97"/>
      <c r="FQ23" s="97"/>
      <c r="FR23" s="108"/>
      <c r="FS23" s="8"/>
      <c r="FT23" s="19"/>
      <c r="FU23" s="8"/>
      <c r="FV23" s="8"/>
      <c r="FW23" s="97"/>
      <c r="FX23" s="97"/>
      <c r="FY23" s="8"/>
      <c r="FZ23" s="8"/>
      <c r="GA23" s="8"/>
      <c r="GB23" s="8"/>
      <c r="GC23" s="8"/>
      <c r="GD23" s="21"/>
      <c r="GE23" s="21"/>
      <c r="GF23" s="21"/>
      <c r="GG23" s="21"/>
      <c r="GH23" s="21"/>
      <c r="GI23" s="97"/>
      <c r="GJ23" s="103"/>
      <c r="GK23" s="72"/>
      <c r="GL23" s="72"/>
      <c r="GM23" s="210"/>
      <c r="GN23" s="106"/>
      <c r="GO23" s="106"/>
      <c r="GP23" s="106"/>
      <c r="GQ23" s="439"/>
      <c r="GR23" s="439"/>
      <c r="GS23" s="97"/>
      <c r="GT23" s="97"/>
      <c r="GU23" s="10"/>
      <c r="GW23" s="97"/>
      <c r="GX23" s="496" t="s">
        <v>301</v>
      </c>
      <c r="GY23" s="438"/>
      <c r="GZ23" s="438"/>
      <c r="HA23" s="438"/>
      <c r="HB23" s="497"/>
      <c r="HC23" s="97"/>
      <c r="HD23" s="8" t="s">
        <v>302</v>
      </c>
      <c r="HE23" s="97"/>
      <c r="HF23" s="97"/>
      <c r="HG23" s="97"/>
      <c r="HH23" s="97"/>
      <c r="HI23" s="97"/>
      <c r="HJ23" s="97"/>
      <c r="HK23" s="97"/>
      <c r="HL23" s="97"/>
      <c r="HM23" s="97"/>
      <c r="HN23" s="97"/>
      <c r="HO23" s="97"/>
      <c r="HP23" s="25" t="s">
        <v>258</v>
      </c>
      <c r="HQ23" s="485">
        <v>1</v>
      </c>
      <c r="HR23" s="530"/>
      <c r="HS23" s="531"/>
      <c r="HT23" s="612">
        <v>1</v>
      </c>
      <c r="HU23" s="575"/>
      <c r="HV23" s="575"/>
      <c r="HW23" s="441" t="s">
        <v>288</v>
      </c>
      <c r="HX23" s="505"/>
      <c r="HY23" s="97"/>
      <c r="HZ23" s="97"/>
      <c r="IA23" s="10"/>
      <c r="IC23" s="195"/>
      <c r="ID23" s="195"/>
      <c r="IE23" s="195"/>
      <c r="IF23" s="592" t="s">
        <v>269</v>
      </c>
      <c r="IG23" s="451"/>
      <c r="IH23" s="443"/>
      <c r="II23" s="478"/>
      <c r="IJ23" s="472"/>
      <c r="IM23" s="97"/>
      <c r="IN23" s="97"/>
      <c r="IO23" s="108"/>
      <c r="IP23" s="8"/>
      <c r="IQ23" s="19"/>
      <c r="IR23" s="8"/>
      <c r="IS23" s="8"/>
      <c r="IT23" s="97"/>
      <c r="IU23" s="97"/>
      <c r="IV23" s="8"/>
      <c r="IW23" s="8"/>
      <c r="IX23" s="8"/>
      <c r="IY23" s="8"/>
      <c r="IZ23" s="8"/>
      <c r="JA23" s="21"/>
      <c r="JB23" s="21"/>
      <c r="JC23" s="21"/>
      <c r="JD23" s="21"/>
      <c r="JE23" s="21"/>
      <c r="JF23" s="97"/>
      <c r="JG23" s="103"/>
      <c r="JH23" s="72"/>
      <c r="JI23" s="72"/>
      <c r="JJ23" s="210"/>
      <c r="JK23" s="106"/>
      <c r="JL23" s="106"/>
      <c r="JM23" s="106"/>
      <c r="JN23" s="439"/>
      <c r="JO23" s="439"/>
      <c r="JP23" s="97"/>
      <c r="JQ23" s="97"/>
      <c r="JR23" s="10"/>
      <c r="JT23" s="97"/>
      <c r="JU23" s="496" t="s">
        <v>303</v>
      </c>
      <c r="JV23" s="438"/>
      <c r="JW23" s="438"/>
      <c r="JX23" s="438"/>
      <c r="JY23" s="497"/>
      <c r="JZ23" s="97"/>
      <c r="KA23" s="8" t="s">
        <v>340</v>
      </c>
      <c r="KB23" s="97"/>
      <c r="KC23" s="97"/>
      <c r="KD23" s="97"/>
      <c r="KE23" s="97"/>
      <c r="KF23" s="97"/>
      <c r="KG23" s="97"/>
      <c r="KH23" s="97"/>
      <c r="KI23" s="97"/>
      <c r="KJ23" s="97"/>
      <c r="KK23" s="97"/>
      <c r="KL23" s="97"/>
      <c r="KM23" s="25" t="s">
        <v>258</v>
      </c>
      <c r="KN23" s="485">
        <v>1</v>
      </c>
      <c r="KO23" s="530"/>
      <c r="KP23" s="531"/>
      <c r="KQ23" s="612">
        <v>1</v>
      </c>
      <c r="KR23" s="575"/>
      <c r="KS23" s="575"/>
      <c r="KT23" s="441" t="s">
        <v>288</v>
      </c>
      <c r="KU23" s="505"/>
      <c r="KV23" s="97"/>
      <c r="KW23" s="97"/>
      <c r="KX23" s="10"/>
    </row>
    <row r="24" spans="1:310" ht="14.25" x14ac:dyDescent="0.15">
      <c r="A24" s="195"/>
      <c r="B24" s="195"/>
      <c r="C24" s="195"/>
      <c r="D24" s="469"/>
      <c r="E24" s="452"/>
      <c r="F24" s="452"/>
      <c r="G24" s="445"/>
      <c r="H24" s="454"/>
      <c r="I24" s="200"/>
      <c r="J24" s="200"/>
      <c r="K24" s="97"/>
      <c r="L24" s="97"/>
      <c r="M24" s="108"/>
      <c r="N24" s="8"/>
      <c r="O24" s="19"/>
      <c r="P24" s="8"/>
      <c r="Q24" s="8"/>
      <c r="R24" s="97"/>
      <c r="S24" s="97"/>
      <c r="T24" s="8"/>
      <c r="U24" s="8"/>
      <c r="V24" s="8"/>
      <c r="W24" s="8"/>
      <c r="X24" s="8"/>
      <c r="Y24" s="21"/>
      <c r="Z24" s="21"/>
      <c r="AA24" s="21"/>
      <c r="AB24" s="21"/>
      <c r="AC24" s="21"/>
      <c r="AD24" s="97"/>
      <c r="AE24" s="22"/>
      <c r="AF24" s="20"/>
      <c r="AG24" s="20"/>
      <c r="AH24" s="135"/>
      <c r="AI24" s="106"/>
      <c r="AJ24" s="106"/>
      <c r="AK24" s="106"/>
      <c r="AL24" s="98"/>
      <c r="AM24" s="98"/>
      <c r="AN24" s="97"/>
      <c r="AO24" s="97"/>
      <c r="AP24" s="10"/>
      <c r="AR24" s="97"/>
      <c r="AS24" s="108"/>
      <c r="AT24" s="8"/>
      <c r="AU24" s="8"/>
      <c r="AV24" s="8"/>
      <c r="AW24" s="8"/>
      <c r="AX24" s="97"/>
      <c r="AY24" s="97"/>
      <c r="AZ24" s="8"/>
      <c r="BA24" s="8"/>
      <c r="BB24" s="8"/>
      <c r="BC24" s="8"/>
      <c r="BD24" s="8"/>
      <c r="BE24" s="21"/>
      <c r="BF24" s="21"/>
      <c r="BG24" s="21"/>
      <c r="BH24" s="21"/>
      <c r="BI24" s="21"/>
      <c r="BJ24" s="21"/>
      <c r="BK24" s="97"/>
      <c r="BL24" s="103"/>
      <c r="BM24" s="103"/>
      <c r="BN24" s="103"/>
      <c r="BO24" s="106"/>
      <c r="BP24" s="106"/>
      <c r="BQ24" s="106"/>
      <c r="BR24" s="439"/>
      <c r="BS24" s="439"/>
      <c r="BT24" s="97"/>
      <c r="BU24" s="97"/>
      <c r="BV24" s="10"/>
      <c r="BW24" s="195"/>
      <c r="BX24" s="195"/>
      <c r="BY24" s="195"/>
      <c r="BZ24" s="195"/>
      <c r="CA24" s="469"/>
      <c r="CB24" s="452"/>
      <c r="CC24" s="452"/>
      <c r="CD24" s="445"/>
      <c r="CE24" s="454"/>
      <c r="CH24" s="97"/>
      <c r="CI24" s="97"/>
      <c r="CJ24" s="108"/>
      <c r="CK24" s="8"/>
      <c r="CL24" s="19"/>
      <c r="CM24" s="8"/>
      <c r="CN24" s="8"/>
      <c r="CO24" s="97"/>
      <c r="CP24" s="97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97"/>
      <c r="DB24" s="97"/>
      <c r="DC24" s="20"/>
      <c r="DD24" s="20"/>
      <c r="DE24" s="135"/>
      <c r="DF24" s="106"/>
      <c r="DG24" s="106"/>
      <c r="DH24" s="106"/>
      <c r="DI24" s="98"/>
      <c r="DJ24" s="98"/>
      <c r="DK24" s="97"/>
      <c r="DL24" s="97"/>
      <c r="DM24" s="10"/>
      <c r="DN24" s="195"/>
      <c r="DO24" s="195"/>
      <c r="DP24" s="195"/>
      <c r="DQ24" s="195"/>
      <c r="DR24" s="469"/>
      <c r="DS24" s="452"/>
      <c r="DT24" s="452"/>
      <c r="DU24" s="445"/>
      <c r="DV24" s="454"/>
      <c r="DY24" s="97"/>
      <c r="DZ24" s="97"/>
      <c r="EA24" s="108"/>
      <c r="EB24" s="97"/>
      <c r="EC24" s="101"/>
      <c r="ED24" s="97"/>
      <c r="EE24" s="97"/>
      <c r="EF24" s="135"/>
      <c r="EG24" s="97"/>
      <c r="EH24" s="135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17"/>
      <c r="ET24" s="72"/>
      <c r="EU24" s="72"/>
      <c r="EV24" s="210"/>
      <c r="EW24" s="106"/>
      <c r="EX24" s="106"/>
      <c r="EY24" s="106"/>
      <c r="EZ24" s="98"/>
      <c r="FA24" s="98"/>
      <c r="FB24" s="97"/>
      <c r="FC24" s="97"/>
      <c r="FD24" s="10"/>
      <c r="FE24" s="195"/>
      <c r="FF24" s="195"/>
      <c r="FG24" s="195"/>
      <c r="FH24" s="195"/>
      <c r="FI24" s="592" t="s">
        <v>269</v>
      </c>
      <c r="FJ24" s="451"/>
      <c r="FK24" s="443"/>
      <c r="FL24" s="478"/>
      <c r="FM24" s="472"/>
      <c r="FP24" s="97"/>
      <c r="FQ24" s="97"/>
      <c r="FR24" s="108"/>
      <c r="FS24" s="8"/>
      <c r="FT24" s="19"/>
      <c r="FU24" s="8"/>
      <c r="FV24" s="8"/>
      <c r="FW24" s="97"/>
      <c r="FX24" s="97"/>
      <c r="FY24" s="8"/>
      <c r="FZ24" s="8"/>
      <c r="GA24" s="8"/>
      <c r="GB24" s="8"/>
      <c r="GC24" s="8"/>
      <c r="GD24" s="21"/>
      <c r="GE24" s="21"/>
      <c r="GF24" s="21"/>
      <c r="GG24" s="21"/>
      <c r="GH24" s="21"/>
      <c r="GI24" s="97"/>
      <c r="GJ24" s="103"/>
      <c r="GK24" s="72"/>
      <c r="GL24" s="72"/>
      <c r="GM24" s="210"/>
      <c r="GN24" s="106"/>
      <c r="GO24" s="106"/>
      <c r="GP24" s="106"/>
      <c r="GQ24" s="439"/>
      <c r="GR24" s="439"/>
      <c r="GS24" s="97"/>
      <c r="GT24" s="97"/>
      <c r="GU24" s="10"/>
      <c r="GW24" s="97"/>
      <c r="GX24" s="108"/>
      <c r="GY24" s="97"/>
      <c r="GZ24" s="97"/>
      <c r="HA24" s="97"/>
      <c r="HB24" s="109"/>
      <c r="HC24" s="97"/>
      <c r="HD24" s="8"/>
      <c r="HE24" s="97"/>
      <c r="HF24" s="97"/>
      <c r="HG24" s="97"/>
      <c r="HH24" s="97"/>
      <c r="HI24" s="97"/>
      <c r="HJ24" s="97"/>
      <c r="HK24" s="97"/>
      <c r="HL24" s="97"/>
      <c r="HM24" s="97"/>
      <c r="HN24" s="97"/>
      <c r="HO24" s="97"/>
      <c r="HP24" s="25"/>
      <c r="HQ24" s="485"/>
      <c r="HR24" s="530"/>
      <c r="HS24" s="531"/>
      <c r="HT24" s="612"/>
      <c r="HU24" s="575"/>
      <c r="HV24" s="575"/>
      <c r="HW24" s="441"/>
      <c r="HX24" s="505"/>
      <c r="HY24" s="97"/>
      <c r="HZ24" s="97"/>
      <c r="IA24" s="10"/>
      <c r="IC24" s="195"/>
      <c r="ID24" s="195"/>
      <c r="IE24" s="195"/>
      <c r="IF24" s="593"/>
      <c r="IG24" s="452"/>
      <c r="IH24" s="443"/>
      <c r="II24" s="479"/>
      <c r="IJ24" s="454"/>
      <c r="IM24" s="97"/>
      <c r="IN24" s="97"/>
      <c r="IO24" s="108"/>
      <c r="IP24" s="8"/>
      <c r="IQ24" s="19"/>
      <c r="IR24" s="8"/>
      <c r="IS24" s="8"/>
      <c r="IT24" s="97"/>
      <c r="IU24" s="97"/>
      <c r="IV24" s="8"/>
      <c r="IW24" s="8"/>
      <c r="IX24" s="8"/>
      <c r="IY24" s="8"/>
      <c r="IZ24" s="8"/>
      <c r="JA24" s="21"/>
      <c r="JB24" s="21"/>
      <c r="JC24" s="21"/>
      <c r="JD24" s="21"/>
      <c r="JE24" s="21"/>
      <c r="JF24" s="97"/>
      <c r="JG24" s="103"/>
      <c r="JH24" s="72"/>
      <c r="JI24" s="72"/>
      <c r="JJ24" s="210"/>
      <c r="JK24" s="106"/>
      <c r="JL24" s="106"/>
      <c r="JM24" s="106"/>
      <c r="JN24" s="98"/>
      <c r="JO24" s="98"/>
      <c r="JP24" s="97"/>
      <c r="JQ24" s="97"/>
      <c r="JR24" s="10"/>
      <c r="JT24" s="97"/>
      <c r="JU24" s="108"/>
      <c r="JV24" s="97"/>
      <c r="JW24" s="97"/>
      <c r="JX24" s="97"/>
      <c r="JY24" s="109"/>
      <c r="JZ24" s="97"/>
      <c r="KA24" s="97"/>
      <c r="KB24" s="97"/>
      <c r="KC24" s="97"/>
      <c r="KD24" s="97"/>
      <c r="KE24" s="97"/>
      <c r="KF24" s="97"/>
      <c r="KG24" s="97"/>
      <c r="KH24" s="97"/>
      <c r="KI24" s="97"/>
      <c r="KJ24" s="97"/>
      <c r="KK24" s="97"/>
      <c r="KL24" s="97"/>
      <c r="KM24" s="97"/>
      <c r="KN24" s="97"/>
      <c r="KO24" s="97"/>
      <c r="KP24" s="109"/>
      <c r="KQ24" s="97"/>
      <c r="KR24" s="97"/>
      <c r="KS24" s="97"/>
      <c r="KT24" s="97"/>
      <c r="KU24" s="109"/>
      <c r="KV24" s="97"/>
      <c r="KW24" s="97"/>
      <c r="KX24" s="10"/>
    </row>
    <row r="25" spans="1:310" ht="14.25" x14ac:dyDescent="0.15">
      <c r="A25" s="195"/>
      <c r="B25" s="195"/>
      <c r="C25" s="195"/>
      <c r="D25" s="477" t="s">
        <v>197</v>
      </c>
      <c r="E25" s="451"/>
      <c r="F25" s="443" t="s">
        <v>192</v>
      </c>
      <c r="G25" s="478">
        <f>BO30</f>
        <v>3.8</v>
      </c>
      <c r="H25" s="472"/>
      <c r="I25" s="200"/>
      <c r="J25" s="200"/>
      <c r="K25" s="97"/>
      <c r="L25" s="97"/>
      <c r="M25" s="108"/>
      <c r="N25" s="8"/>
      <c r="O25" s="19"/>
      <c r="P25" s="8"/>
      <c r="Q25" s="8"/>
      <c r="R25" s="97"/>
      <c r="S25" s="97"/>
      <c r="T25" s="8"/>
      <c r="U25" s="8"/>
      <c r="V25" s="8"/>
      <c r="W25" s="8"/>
      <c r="X25" s="8"/>
      <c r="Y25" s="21"/>
      <c r="Z25" s="21"/>
      <c r="AA25" s="21"/>
      <c r="AB25" s="21"/>
      <c r="AC25" s="21"/>
      <c r="AD25" s="97"/>
      <c r="AE25" s="22"/>
      <c r="AF25" s="20"/>
      <c r="AG25" s="20"/>
      <c r="AH25" s="135"/>
      <c r="AI25" s="106"/>
      <c r="AJ25" s="106"/>
      <c r="AK25" s="106"/>
      <c r="AL25" s="98"/>
      <c r="AM25" s="98"/>
      <c r="AN25" s="97"/>
      <c r="AO25" s="97"/>
      <c r="AP25" s="10"/>
      <c r="AR25" s="97"/>
      <c r="AS25" s="108"/>
      <c r="AT25" s="11"/>
      <c r="AU25" s="8"/>
      <c r="AV25" s="8"/>
      <c r="AW25" s="8"/>
      <c r="AX25" s="97"/>
      <c r="AY25" s="97"/>
      <c r="AZ25" s="97"/>
      <c r="BA25" s="8"/>
      <c r="BB25" s="8"/>
      <c r="BC25" s="8"/>
      <c r="BD25" s="8"/>
      <c r="BE25" s="21"/>
      <c r="BF25" s="21"/>
      <c r="BG25" s="21"/>
      <c r="BH25" s="21"/>
      <c r="BI25" s="21"/>
      <c r="BJ25" s="21"/>
      <c r="BK25" s="146"/>
      <c r="BL25" s="103"/>
      <c r="BM25" s="103"/>
      <c r="BN25" s="103"/>
      <c r="BO25" s="106"/>
      <c r="BP25" s="106"/>
      <c r="BQ25" s="106"/>
      <c r="BR25" s="439"/>
      <c r="BS25" s="439"/>
      <c r="BT25" s="97"/>
      <c r="BU25" s="97"/>
      <c r="BV25" s="10"/>
      <c r="BW25" s="195"/>
      <c r="BX25" s="195"/>
      <c r="BY25" s="195"/>
      <c r="BZ25" s="195"/>
      <c r="CA25" s="477" t="s">
        <v>197</v>
      </c>
      <c r="CB25" s="451"/>
      <c r="CC25" s="443" t="s">
        <v>192</v>
      </c>
      <c r="CD25" s="478">
        <f>G25</f>
        <v>3.8</v>
      </c>
      <c r="CE25" s="446"/>
      <c r="CH25" s="97"/>
      <c r="CI25" s="97"/>
      <c r="CJ25" s="108"/>
      <c r="CK25" s="8"/>
      <c r="CL25" s="19"/>
      <c r="CM25" s="8"/>
      <c r="CN25" s="8"/>
      <c r="CO25" s="97"/>
      <c r="CP25" s="97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97"/>
      <c r="DB25" s="97"/>
      <c r="DC25" s="20"/>
      <c r="DD25" s="20"/>
      <c r="DE25" s="135"/>
      <c r="DF25" s="106"/>
      <c r="DG25" s="106"/>
      <c r="DH25" s="106"/>
      <c r="DI25" s="98"/>
      <c r="DJ25" s="98"/>
      <c r="DK25" s="97"/>
      <c r="DL25" s="97"/>
      <c r="DM25" s="10"/>
      <c r="DN25" s="195"/>
      <c r="DO25" s="195"/>
      <c r="DP25" s="195"/>
      <c r="DQ25" s="195"/>
      <c r="DR25" s="477"/>
      <c r="DS25" s="451"/>
      <c r="DT25" s="443"/>
      <c r="DU25" s="478"/>
      <c r="DV25" s="472"/>
      <c r="DY25" s="97"/>
      <c r="DZ25" s="97"/>
      <c r="EA25" s="108"/>
      <c r="EB25" s="97"/>
      <c r="EC25" s="101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72"/>
      <c r="EU25" s="72"/>
      <c r="EV25" s="210"/>
      <c r="EW25" s="106"/>
      <c r="EX25" s="106"/>
      <c r="EY25" s="106"/>
      <c r="EZ25" s="439"/>
      <c r="FA25" s="439"/>
      <c r="FB25" s="97"/>
      <c r="FC25" s="97"/>
      <c r="FD25" s="10"/>
      <c r="FE25" s="195"/>
      <c r="FF25" s="195"/>
      <c r="FG25" s="195"/>
      <c r="FH25" s="195"/>
      <c r="FI25" s="593"/>
      <c r="FJ25" s="452"/>
      <c r="FK25" s="443"/>
      <c r="FL25" s="479"/>
      <c r="FM25" s="454"/>
      <c r="FP25" s="97"/>
      <c r="FQ25" s="97"/>
      <c r="FR25" s="108"/>
      <c r="FS25" s="8"/>
      <c r="FT25" s="19"/>
      <c r="FU25" s="8"/>
      <c r="FV25" s="8"/>
      <c r="FW25" s="97"/>
      <c r="FX25" s="97"/>
      <c r="FY25" s="8"/>
      <c r="FZ25" s="8"/>
      <c r="GA25" s="8"/>
      <c r="GB25" s="8"/>
      <c r="GC25" s="8"/>
      <c r="GD25" s="21"/>
      <c r="GE25" s="21"/>
      <c r="GF25" s="21"/>
      <c r="GG25" s="21"/>
      <c r="GH25" s="21"/>
      <c r="GI25" s="97"/>
      <c r="GJ25" s="103"/>
      <c r="GK25" s="72"/>
      <c r="GL25" s="72"/>
      <c r="GM25" s="210"/>
      <c r="GN25" s="106"/>
      <c r="GO25" s="106"/>
      <c r="GP25" s="106"/>
      <c r="GQ25" s="439"/>
      <c r="GR25" s="439"/>
      <c r="GS25" s="97"/>
      <c r="GT25" s="97"/>
      <c r="GU25" s="10"/>
      <c r="GW25" s="97"/>
      <c r="GX25" s="108"/>
      <c r="GY25" s="97"/>
      <c r="GZ25" s="97"/>
      <c r="HA25" s="97"/>
      <c r="HB25" s="109"/>
      <c r="HC25" s="97"/>
      <c r="HD25" s="8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25"/>
      <c r="HQ25" s="102"/>
      <c r="HR25" s="128"/>
      <c r="HS25" s="129"/>
      <c r="HT25" s="144"/>
      <c r="HU25" s="141"/>
      <c r="HV25" s="141"/>
      <c r="HW25" s="99"/>
      <c r="HX25" s="116"/>
      <c r="HY25" s="97"/>
      <c r="HZ25" s="97"/>
      <c r="IA25" s="10"/>
      <c r="IC25" s="195"/>
      <c r="ID25" s="195"/>
      <c r="IE25" s="195"/>
      <c r="IF25" s="589" t="s">
        <v>272</v>
      </c>
      <c r="IG25" s="591" t="s">
        <v>330</v>
      </c>
      <c r="IH25" s="443" t="s">
        <v>263</v>
      </c>
      <c r="II25" s="478">
        <v>1</v>
      </c>
      <c r="IJ25" s="472"/>
      <c r="IM25" s="97"/>
      <c r="IN25" s="97"/>
      <c r="IO25" s="108"/>
      <c r="IP25" s="8"/>
      <c r="IQ25" s="19"/>
      <c r="IR25" s="8"/>
      <c r="IS25" s="8"/>
      <c r="IT25" s="97"/>
      <c r="IU25" s="97"/>
      <c r="IV25" s="8"/>
      <c r="IW25" s="8"/>
      <c r="IX25" s="8"/>
      <c r="IY25" s="8"/>
      <c r="IZ25" s="8"/>
      <c r="JA25" s="21"/>
      <c r="JB25" s="21"/>
      <c r="JC25" s="21"/>
      <c r="JD25" s="21"/>
      <c r="JE25" s="21"/>
      <c r="JF25" s="97"/>
      <c r="JG25" s="103"/>
      <c r="JH25" s="72"/>
      <c r="JI25" s="72"/>
      <c r="JJ25" s="210"/>
      <c r="JK25" s="106"/>
      <c r="JL25" s="106"/>
      <c r="JM25" s="106"/>
      <c r="JN25" s="98"/>
      <c r="JO25" s="98"/>
      <c r="JP25" s="97"/>
      <c r="JQ25" s="97"/>
      <c r="JR25" s="10"/>
      <c r="JT25" s="97"/>
      <c r="JU25" s="496" t="s">
        <v>305</v>
      </c>
      <c r="JV25" s="438"/>
      <c r="JW25" s="438"/>
      <c r="JX25" s="438"/>
      <c r="JY25" s="497"/>
      <c r="JZ25" s="97"/>
      <c r="KA25" s="8" t="s">
        <v>306</v>
      </c>
      <c r="KB25" s="97"/>
      <c r="KC25" s="97"/>
      <c r="KD25" s="97"/>
      <c r="KE25" s="97"/>
      <c r="KF25" s="97"/>
      <c r="KG25" s="97"/>
      <c r="KH25" s="97"/>
      <c r="KI25" s="97"/>
      <c r="KJ25" s="97"/>
      <c r="KK25" s="97"/>
      <c r="KL25" s="97"/>
      <c r="KM25" s="25" t="s">
        <v>258</v>
      </c>
      <c r="KN25" s="485">
        <v>1</v>
      </c>
      <c r="KO25" s="530"/>
      <c r="KP25" s="531"/>
      <c r="KQ25" s="612">
        <v>1</v>
      </c>
      <c r="KR25" s="575"/>
      <c r="KS25" s="575"/>
      <c r="KT25" s="441" t="s">
        <v>288</v>
      </c>
      <c r="KU25" s="505"/>
      <c r="KV25" s="97"/>
      <c r="KW25" s="97"/>
      <c r="KX25" s="10"/>
    </row>
    <row r="26" spans="1:310" ht="14.25" x14ac:dyDescent="0.15">
      <c r="A26" s="195"/>
      <c r="B26" s="195"/>
      <c r="C26" s="195"/>
      <c r="D26" s="469"/>
      <c r="E26" s="452"/>
      <c r="F26" s="443"/>
      <c r="G26" s="479"/>
      <c r="H26" s="454"/>
      <c r="I26" s="200"/>
      <c r="J26" s="200"/>
      <c r="K26" s="97"/>
      <c r="L26" s="97"/>
      <c r="M26" s="108"/>
      <c r="N26" s="8"/>
      <c r="O26" s="8"/>
      <c r="P26" s="8"/>
      <c r="Q26" s="8"/>
      <c r="R26" s="97"/>
      <c r="S26" s="97"/>
      <c r="T26" s="8"/>
      <c r="U26" s="8"/>
      <c r="V26" s="8"/>
      <c r="W26" s="8"/>
      <c r="X26" s="8"/>
      <c r="Y26" s="21"/>
      <c r="Z26" s="21"/>
      <c r="AA26" s="21"/>
      <c r="AB26" s="21"/>
      <c r="AC26" s="21"/>
      <c r="AD26" s="21"/>
      <c r="AE26" s="97"/>
      <c r="AF26" s="103"/>
      <c r="AG26" s="103"/>
      <c r="AH26" s="103"/>
      <c r="AI26" s="106"/>
      <c r="AJ26" s="106"/>
      <c r="AK26" s="106"/>
      <c r="AL26" s="439"/>
      <c r="AM26" s="439"/>
      <c r="AN26" s="97"/>
      <c r="AO26" s="97"/>
      <c r="AP26" s="10"/>
      <c r="AR26" s="97"/>
      <c r="AS26" s="480" t="s">
        <v>199</v>
      </c>
      <c r="AT26" s="481"/>
      <c r="AU26" s="481"/>
      <c r="AV26" s="481"/>
      <c r="AW26" s="482"/>
      <c r="AX26" s="483" t="s">
        <v>200</v>
      </c>
      <c r="AY26" s="481"/>
      <c r="AZ26" s="481"/>
      <c r="BA26" s="481"/>
      <c r="BB26" s="481"/>
      <c r="BC26" s="481"/>
      <c r="BD26" s="481"/>
      <c r="BE26" s="481"/>
      <c r="BF26" s="481"/>
      <c r="BG26" s="481"/>
      <c r="BH26" s="481"/>
      <c r="BI26" s="481"/>
      <c r="BJ26" s="481"/>
      <c r="BK26" s="481"/>
      <c r="BL26" s="481"/>
      <c r="BM26" s="481"/>
      <c r="BN26" s="482"/>
      <c r="BO26" s="483" t="s">
        <v>201</v>
      </c>
      <c r="BP26" s="481"/>
      <c r="BQ26" s="481"/>
      <c r="BR26" s="481"/>
      <c r="BS26" s="482"/>
      <c r="BT26" s="100"/>
      <c r="BU26" s="100" t="s">
        <v>202</v>
      </c>
      <c r="BV26" s="23"/>
      <c r="BW26" s="195"/>
      <c r="BX26" s="195"/>
      <c r="BY26" s="195"/>
      <c r="BZ26" s="195"/>
      <c r="CA26" s="469"/>
      <c r="CB26" s="452"/>
      <c r="CC26" s="443"/>
      <c r="CD26" s="479"/>
      <c r="CE26" s="447"/>
      <c r="CH26" s="97"/>
      <c r="CI26" s="97"/>
      <c r="CJ26" s="108"/>
      <c r="CK26" s="8"/>
      <c r="CL26" s="19"/>
      <c r="CM26" s="8"/>
      <c r="CN26" s="8"/>
      <c r="CO26" s="97"/>
      <c r="CP26" s="97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97"/>
      <c r="DB26" s="97"/>
      <c r="DC26" s="20"/>
      <c r="DD26" s="20"/>
      <c r="DE26" s="135"/>
      <c r="DF26" s="106"/>
      <c r="DG26" s="106"/>
      <c r="DH26" s="106"/>
      <c r="DI26" s="98"/>
      <c r="DJ26" s="98"/>
      <c r="DK26" s="97"/>
      <c r="DL26" s="97"/>
      <c r="DM26" s="10"/>
      <c r="DN26" s="195"/>
      <c r="DO26" s="195"/>
      <c r="DP26" s="195"/>
      <c r="DQ26" s="195"/>
      <c r="DR26" s="469"/>
      <c r="DS26" s="452"/>
      <c r="DT26" s="443"/>
      <c r="DU26" s="479"/>
      <c r="DV26" s="454"/>
      <c r="DY26" s="97"/>
      <c r="DZ26" s="97"/>
      <c r="EA26" s="108"/>
      <c r="EB26" s="97"/>
      <c r="EC26" s="101"/>
      <c r="ED26" s="97"/>
      <c r="EE26" s="97"/>
      <c r="EF26" s="97"/>
      <c r="EG26" s="97"/>
      <c r="EH26" s="97"/>
      <c r="EI26" s="97"/>
      <c r="EJ26" s="97"/>
      <c r="EK26" s="97"/>
      <c r="EL26" s="97"/>
      <c r="EM26" s="146"/>
      <c r="EN26" s="146"/>
      <c r="EO26" s="146"/>
      <c r="EP26" s="146"/>
      <c r="EQ26" s="146"/>
      <c r="ER26" s="97"/>
      <c r="ES26" s="22"/>
      <c r="ET26" s="72"/>
      <c r="EU26" s="72"/>
      <c r="EV26" s="210"/>
      <c r="EW26" s="106"/>
      <c r="EX26" s="106"/>
      <c r="EY26" s="106"/>
      <c r="EZ26" s="439"/>
      <c r="FA26" s="439"/>
      <c r="FB26" s="97"/>
      <c r="FC26" s="97"/>
      <c r="FD26" s="10"/>
      <c r="FE26" s="195"/>
      <c r="FF26" s="195"/>
      <c r="FG26" s="195"/>
      <c r="FH26" s="195"/>
      <c r="FI26" s="589" t="s">
        <v>270</v>
      </c>
      <c r="FJ26" s="591" t="s">
        <v>271</v>
      </c>
      <c r="FK26" s="443" t="s">
        <v>263</v>
      </c>
      <c r="FL26" s="478">
        <v>1</v>
      </c>
      <c r="FM26" s="472"/>
      <c r="FP26" s="97"/>
      <c r="FQ26" s="97"/>
      <c r="FR26" s="108"/>
      <c r="FS26" s="8"/>
      <c r="FT26" s="19"/>
      <c r="FU26" s="8"/>
      <c r="FV26" s="8"/>
      <c r="FW26" s="97"/>
      <c r="FX26" s="97"/>
      <c r="FY26" s="8"/>
      <c r="FZ26" s="8"/>
      <c r="GA26" s="8"/>
      <c r="GB26" s="8"/>
      <c r="GC26" s="8"/>
      <c r="GD26" s="21"/>
      <c r="GE26" s="21"/>
      <c r="GF26" s="21"/>
      <c r="GG26" s="21"/>
      <c r="GH26" s="21"/>
      <c r="GI26" s="97"/>
      <c r="GJ26" s="103"/>
      <c r="GK26" s="72"/>
      <c r="GL26" s="72"/>
      <c r="GM26" s="210"/>
      <c r="GN26" s="106"/>
      <c r="GO26" s="106"/>
      <c r="GP26" s="106"/>
      <c r="GQ26" s="439"/>
      <c r="GR26" s="439"/>
      <c r="GS26" s="97"/>
      <c r="GT26" s="97"/>
      <c r="GU26" s="10"/>
      <c r="GW26" s="97"/>
      <c r="GX26" s="496" t="s">
        <v>303</v>
      </c>
      <c r="GY26" s="438"/>
      <c r="GZ26" s="438"/>
      <c r="HA26" s="438"/>
      <c r="HB26" s="497"/>
      <c r="HC26" s="97"/>
      <c r="HD26" s="8" t="s">
        <v>304</v>
      </c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25" t="s">
        <v>258</v>
      </c>
      <c r="HQ26" s="485">
        <v>1</v>
      </c>
      <c r="HR26" s="530"/>
      <c r="HS26" s="531"/>
      <c r="HT26" s="612">
        <v>1</v>
      </c>
      <c r="HU26" s="575"/>
      <c r="HV26" s="575"/>
      <c r="HW26" s="441" t="s">
        <v>288</v>
      </c>
      <c r="HX26" s="505"/>
      <c r="HY26" s="97"/>
      <c r="HZ26" s="97"/>
      <c r="IA26" s="10"/>
      <c r="IC26" s="195"/>
      <c r="ID26" s="195"/>
      <c r="IE26" s="195"/>
      <c r="IF26" s="590"/>
      <c r="IG26" s="587"/>
      <c r="IH26" s="443"/>
      <c r="II26" s="479"/>
      <c r="IJ26" s="454"/>
      <c r="IM26" s="97"/>
      <c r="IN26" s="97"/>
      <c r="IO26" s="108"/>
      <c r="IP26" s="8"/>
      <c r="IQ26" s="19"/>
      <c r="IR26" s="8"/>
      <c r="IS26" s="8"/>
      <c r="IT26" s="97"/>
      <c r="IU26" s="97"/>
      <c r="IV26" s="8"/>
      <c r="IW26" s="8"/>
      <c r="IX26" s="8"/>
      <c r="IY26" s="8"/>
      <c r="IZ26" s="8"/>
      <c r="JA26" s="21"/>
      <c r="JB26" s="21"/>
      <c r="JC26" s="21"/>
      <c r="JD26" s="21"/>
      <c r="JE26" s="21"/>
      <c r="JF26" s="97"/>
      <c r="JG26" s="103"/>
      <c r="JH26" s="72"/>
      <c r="JI26" s="72"/>
      <c r="JJ26" s="210"/>
      <c r="JK26" s="106"/>
      <c r="JL26" s="106"/>
      <c r="JM26" s="106"/>
      <c r="JN26" s="98"/>
      <c r="JO26" s="98"/>
      <c r="JP26" s="97"/>
      <c r="JQ26" s="97"/>
      <c r="JR26" s="10"/>
      <c r="JT26" s="97"/>
      <c r="JU26" s="108"/>
      <c r="JV26" s="97"/>
      <c r="JW26" s="97"/>
      <c r="JX26" s="97"/>
      <c r="JY26" s="109"/>
      <c r="JZ26" s="97"/>
      <c r="KA26" s="97"/>
      <c r="KB26" s="97"/>
      <c r="KC26" s="97"/>
      <c r="KD26" s="97"/>
      <c r="KE26" s="97"/>
      <c r="KF26" s="97"/>
      <c r="KG26" s="97"/>
      <c r="KH26" s="97"/>
      <c r="KI26" s="97"/>
      <c r="KJ26" s="97"/>
      <c r="KK26" s="97"/>
      <c r="KL26" s="97"/>
      <c r="KM26" s="97"/>
      <c r="KN26" s="97"/>
      <c r="KO26" s="97"/>
      <c r="KP26" s="109"/>
      <c r="KQ26" s="97"/>
      <c r="KR26" s="97"/>
      <c r="KS26" s="97"/>
      <c r="KT26" s="97"/>
      <c r="KU26" s="109"/>
      <c r="KV26" s="97"/>
      <c r="KW26" s="97"/>
      <c r="KX26" s="10"/>
    </row>
    <row r="27" spans="1:310" ht="14.25" x14ac:dyDescent="0.15">
      <c r="A27" s="195"/>
      <c r="B27" s="195"/>
      <c r="C27" s="195"/>
      <c r="D27" s="477" t="s">
        <v>198</v>
      </c>
      <c r="E27" s="451"/>
      <c r="F27" s="443" t="s">
        <v>192</v>
      </c>
      <c r="G27" s="478">
        <f>BO34</f>
        <v>2.4</v>
      </c>
      <c r="H27" s="472"/>
      <c r="I27" s="200"/>
      <c r="J27" s="200"/>
      <c r="K27" s="97"/>
      <c r="L27" s="97"/>
      <c r="M27" s="108"/>
      <c r="N27" s="11"/>
      <c r="O27" s="8"/>
      <c r="P27" s="8"/>
      <c r="Q27" s="8"/>
      <c r="R27" s="97"/>
      <c r="S27" s="97"/>
      <c r="T27" s="97"/>
      <c r="U27" s="8"/>
      <c r="V27" s="8"/>
      <c r="W27" s="8"/>
      <c r="X27" s="8"/>
      <c r="Y27" s="21"/>
      <c r="Z27" s="21"/>
      <c r="AA27" s="21"/>
      <c r="AB27" s="21"/>
      <c r="AC27" s="21"/>
      <c r="AD27" s="21"/>
      <c r="AE27" s="146"/>
      <c r="AF27" s="103"/>
      <c r="AG27" s="103"/>
      <c r="AH27" s="103"/>
      <c r="AI27" s="106"/>
      <c r="AJ27" s="106"/>
      <c r="AK27" s="106"/>
      <c r="AL27" s="439"/>
      <c r="AM27" s="439"/>
      <c r="AN27" s="97"/>
      <c r="AO27" s="97"/>
      <c r="AP27" s="10"/>
      <c r="AR27" s="97"/>
      <c r="AS27" s="108"/>
      <c r="AT27" s="11"/>
      <c r="AU27" s="8"/>
      <c r="AV27" s="8"/>
      <c r="AW27" s="8"/>
      <c r="AX27" s="24"/>
      <c r="AY27" s="97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97"/>
      <c r="BL27" s="485"/>
      <c r="BM27" s="486"/>
      <c r="BN27" s="487"/>
      <c r="BO27" s="498"/>
      <c r="BP27" s="499"/>
      <c r="BQ27" s="499"/>
      <c r="BR27" s="438"/>
      <c r="BS27" s="497"/>
      <c r="BT27" s="24"/>
      <c r="BU27" s="97"/>
      <c r="BV27" s="10"/>
      <c r="BW27" s="195"/>
      <c r="BX27" s="195"/>
      <c r="BY27" s="195"/>
      <c r="BZ27" s="195"/>
      <c r="CA27" s="477" t="s">
        <v>198</v>
      </c>
      <c r="CB27" s="451"/>
      <c r="CC27" s="443" t="s">
        <v>192</v>
      </c>
      <c r="CD27" s="478">
        <f>G27</f>
        <v>2.4</v>
      </c>
      <c r="CE27" s="472"/>
      <c r="CH27" s="97"/>
      <c r="CI27" s="97"/>
      <c r="CJ27" s="108"/>
      <c r="CK27" s="8"/>
      <c r="CL27" s="19"/>
      <c r="CM27" s="8"/>
      <c r="CN27" s="8"/>
      <c r="CO27" s="97"/>
      <c r="CP27" s="97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97"/>
      <c r="DB27" s="97"/>
      <c r="DC27" s="20"/>
      <c r="DD27" s="20"/>
      <c r="DE27" s="135"/>
      <c r="DF27" s="106"/>
      <c r="DG27" s="106"/>
      <c r="DH27" s="106"/>
      <c r="DI27" s="98"/>
      <c r="DJ27" s="98"/>
      <c r="DK27" s="97"/>
      <c r="DL27" s="97"/>
      <c r="DM27" s="10"/>
      <c r="DN27" s="195"/>
      <c r="DO27" s="195"/>
      <c r="DP27" s="195"/>
      <c r="DQ27" s="195"/>
      <c r="DR27" s="477"/>
      <c r="DS27" s="451"/>
      <c r="DT27" s="443"/>
      <c r="DU27" s="478"/>
      <c r="DV27" s="472"/>
      <c r="DY27" s="97"/>
      <c r="DZ27" s="97"/>
      <c r="EA27" s="480" t="s">
        <v>199</v>
      </c>
      <c r="EB27" s="481"/>
      <c r="EC27" s="481"/>
      <c r="ED27" s="481"/>
      <c r="EE27" s="482"/>
      <c r="EF27" s="483" t="s">
        <v>200</v>
      </c>
      <c r="EG27" s="481"/>
      <c r="EH27" s="481"/>
      <c r="EI27" s="481"/>
      <c r="EJ27" s="481"/>
      <c r="EK27" s="481"/>
      <c r="EL27" s="481"/>
      <c r="EM27" s="481"/>
      <c r="EN27" s="481"/>
      <c r="EO27" s="481"/>
      <c r="EP27" s="481"/>
      <c r="EQ27" s="481"/>
      <c r="ER27" s="481"/>
      <c r="ES27" s="481"/>
      <c r="ET27" s="481"/>
      <c r="EU27" s="481"/>
      <c r="EV27" s="482"/>
      <c r="EW27" s="483" t="s">
        <v>201</v>
      </c>
      <c r="EX27" s="481"/>
      <c r="EY27" s="481"/>
      <c r="EZ27" s="481"/>
      <c r="FA27" s="482"/>
      <c r="FB27" s="100"/>
      <c r="FC27" s="100" t="s">
        <v>202</v>
      </c>
      <c r="FD27" s="23"/>
      <c r="FE27" s="195"/>
      <c r="FF27" s="195"/>
      <c r="FG27" s="195"/>
      <c r="FH27" s="195"/>
      <c r="FI27" s="590"/>
      <c r="FJ27" s="587"/>
      <c r="FK27" s="443"/>
      <c r="FL27" s="479"/>
      <c r="FM27" s="454"/>
      <c r="FP27" s="97"/>
      <c r="FQ27" s="97"/>
      <c r="FR27" s="108"/>
      <c r="FS27" s="8"/>
      <c r="FT27" s="19"/>
      <c r="FU27" s="8"/>
      <c r="FV27" s="8"/>
      <c r="FW27" s="97"/>
      <c r="FX27" s="97"/>
      <c r="FY27" s="8"/>
      <c r="FZ27" s="8"/>
      <c r="GA27" s="8"/>
      <c r="GB27" s="8"/>
      <c r="GC27" s="8"/>
      <c r="GD27" s="21"/>
      <c r="GE27" s="21"/>
      <c r="GF27" s="21"/>
      <c r="GG27" s="21"/>
      <c r="GH27" s="21"/>
      <c r="GI27" s="97"/>
      <c r="GJ27" s="103"/>
      <c r="GK27" s="72"/>
      <c r="GL27" s="72"/>
      <c r="GM27" s="210"/>
      <c r="GN27" s="106"/>
      <c r="GO27" s="106"/>
      <c r="GP27" s="106"/>
      <c r="GQ27" s="439"/>
      <c r="GR27" s="439"/>
      <c r="GS27" s="97"/>
      <c r="GT27" s="97"/>
      <c r="GU27" s="10"/>
      <c r="GW27" s="97"/>
      <c r="GX27" s="108"/>
      <c r="GY27" s="97"/>
      <c r="GZ27" s="97"/>
      <c r="HA27" s="97"/>
      <c r="HB27" s="109"/>
      <c r="HC27" s="97"/>
      <c r="HD27" s="8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109"/>
      <c r="HT27" s="97"/>
      <c r="HU27" s="97"/>
      <c r="HV27" s="97"/>
      <c r="HW27" s="97"/>
      <c r="HX27" s="109"/>
      <c r="HY27" s="97"/>
      <c r="HZ27" s="97"/>
      <c r="IA27" s="10"/>
      <c r="IC27" s="195"/>
      <c r="ID27" s="195"/>
      <c r="IE27" s="195"/>
      <c r="IF27" s="589" t="s">
        <v>331</v>
      </c>
      <c r="IG27" s="591" t="s">
        <v>332</v>
      </c>
      <c r="IH27" s="451" t="s">
        <v>263</v>
      </c>
      <c r="II27" s="478">
        <v>1</v>
      </c>
      <c r="IJ27" s="494"/>
      <c r="IM27" s="97"/>
      <c r="IN27" s="97"/>
      <c r="IO27" s="108"/>
      <c r="IP27" s="8"/>
      <c r="IQ27" s="19"/>
      <c r="IR27" s="8"/>
      <c r="IS27" s="8"/>
      <c r="IT27" s="97"/>
      <c r="IU27" s="97"/>
      <c r="IV27" s="8"/>
      <c r="IW27" s="8"/>
      <c r="IX27" s="8"/>
      <c r="IY27" s="8"/>
      <c r="IZ27" s="8"/>
      <c r="JA27" s="21"/>
      <c r="JB27" s="21"/>
      <c r="JC27" s="21"/>
      <c r="JD27" s="21"/>
      <c r="JE27" s="21"/>
      <c r="JF27" s="97"/>
      <c r="JG27" s="103"/>
      <c r="JH27" s="72"/>
      <c r="JI27" s="72"/>
      <c r="JJ27" s="210"/>
      <c r="JK27" s="106"/>
      <c r="JL27" s="106"/>
      <c r="JM27" s="106"/>
      <c r="JN27" s="98"/>
      <c r="JO27" s="98"/>
      <c r="JP27" s="97"/>
      <c r="JQ27" s="97"/>
      <c r="JR27" s="10"/>
      <c r="JT27" s="97"/>
      <c r="JU27" s="108"/>
      <c r="JV27" s="97"/>
      <c r="JW27" s="97"/>
      <c r="JX27" s="97"/>
      <c r="JY27" s="109"/>
      <c r="JZ27" s="97"/>
      <c r="KA27" s="97"/>
      <c r="KB27" s="97"/>
      <c r="KC27" s="97"/>
      <c r="KD27" s="97"/>
      <c r="KE27" s="97"/>
      <c r="KF27" s="97"/>
      <c r="KG27" s="97"/>
      <c r="KH27" s="97"/>
      <c r="KI27" s="97"/>
      <c r="KJ27" s="97"/>
      <c r="KK27" s="97"/>
      <c r="KL27" s="97"/>
      <c r="KM27" s="97"/>
      <c r="KN27" s="97"/>
      <c r="KO27" s="97"/>
      <c r="KP27" s="109"/>
      <c r="KQ27" s="97"/>
      <c r="KR27" s="97"/>
      <c r="KS27" s="97"/>
      <c r="KT27" s="97"/>
      <c r="KU27" s="109"/>
      <c r="KV27" s="97"/>
      <c r="KW27" s="97"/>
      <c r="KX27" s="10"/>
    </row>
    <row r="28" spans="1:310" ht="14.25" x14ac:dyDescent="0.15">
      <c r="A28" s="195"/>
      <c r="B28" s="195"/>
      <c r="C28" s="195"/>
      <c r="D28" s="469"/>
      <c r="E28" s="452"/>
      <c r="F28" s="443"/>
      <c r="G28" s="479"/>
      <c r="H28" s="454"/>
      <c r="I28" s="200"/>
      <c r="J28" s="200"/>
      <c r="K28" s="97"/>
      <c r="L28" s="97"/>
      <c r="M28" s="480" t="s">
        <v>199</v>
      </c>
      <c r="N28" s="481"/>
      <c r="O28" s="481"/>
      <c r="P28" s="481"/>
      <c r="Q28" s="482"/>
      <c r="R28" s="483" t="s">
        <v>200</v>
      </c>
      <c r="S28" s="481"/>
      <c r="T28" s="481"/>
      <c r="U28" s="481"/>
      <c r="V28" s="481"/>
      <c r="W28" s="481"/>
      <c r="X28" s="481"/>
      <c r="Y28" s="481"/>
      <c r="Z28" s="481"/>
      <c r="AA28" s="481"/>
      <c r="AB28" s="481"/>
      <c r="AC28" s="481"/>
      <c r="AD28" s="481"/>
      <c r="AE28" s="481"/>
      <c r="AF28" s="481"/>
      <c r="AG28" s="481"/>
      <c r="AH28" s="482"/>
      <c r="AI28" s="483" t="s">
        <v>201</v>
      </c>
      <c r="AJ28" s="481"/>
      <c r="AK28" s="481"/>
      <c r="AL28" s="481"/>
      <c r="AM28" s="482"/>
      <c r="AN28" s="100"/>
      <c r="AO28" s="100" t="s">
        <v>202</v>
      </c>
      <c r="AP28" s="23"/>
      <c r="AR28" s="97"/>
      <c r="AS28" s="500" t="s">
        <v>223</v>
      </c>
      <c r="AT28" s="501"/>
      <c r="AU28" s="501"/>
      <c r="AV28" s="501"/>
      <c r="AW28" s="502"/>
      <c r="AX28" s="24"/>
      <c r="AY28" s="97"/>
      <c r="AZ28" s="13"/>
      <c r="BA28" s="8"/>
      <c r="BB28" s="13"/>
      <c r="BC28" s="8"/>
      <c r="BD28" s="8"/>
      <c r="BE28" s="8"/>
      <c r="BF28" s="8"/>
      <c r="BG28" s="8"/>
      <c r="BH28" s="8"/>
      <c r="BI28" s="8"/>
      <c r="BJ28" s="8"/>
      <c r="BK28" s="97"/>
      <c r="BL28" s="485"/>
      <c r="BM28" s="486"/>
      <c r="BN28" s="487"/>
      <c r="BO28" s="503"/>
      <c r="BP28" s="504"/>
      <c r="BQ28" s="504"/>
      <c r="BR28" s="441"/>
      <c r="BS28" s="505"/>
      <c r="BT28" s="24"/>
      <c r="BU28" s="97"/>
      <c r="BV28" s="10"/>
      <c r="BW28" s="195"/>
      <c r="BX28" s="195"/>
      <c r="BY28" s="195"/>
      <c r="BZ28" s="195"/>
      <c r="CA28" s="469"/>
      <c r="CB28" s="452"/>
      <c r="CC28" s="443"/>
      <c r="CD28" s="479"/>
      <c r="CE28" s="454"/>
      <c r="CH28" s="97"/>
      <c r="CI28" s="97"/>
      <c r="CJ28" s="108"/>
      <c r="CK28" s="8"/>
      <c r="CL28" s="19"/>
      <c r="CM28" s="8"/>
      <c r="CN28" s="8"/>
      <c r="CO28" s="97"/>
      <c r="CP28" s="97"/>
      <c r="CQ28" s="8"/>
      <c r="CR28" s="8"/>
      <c r="CS28" s="8"/>
      <c r="CT28" s="8"/>
      <c r="CU28" s="8"/>
      <c r="CV28" s="21"/>
      <c r="CW28" s="21"/>
      <c r="CX28" s="21"/>
      <c r="CY28" s="21"/>
      <c r="CZ28" s="21"/>
      <c r="DA28" s="97"/>
      <c r="DB28" s="22"/>
      <c r="DC28" s="20"/>
      <c r="DD28" s="20"/>
      <c r="DE28" s="135"/>
      <c r="DF28" s="106"/>
      <c r="DG28" s="106"/>
      <c r="DH28" s="106"/>
      <c r="DI28" s="439"/>
      <c r="DJ28" s="439"/>
      <c r="DK28" s="97"/>
      <c r="DL28" s="97"/>
      <c r="DM28" s="10"/>
      <c r="DN28" s="195"/>
      <c r="DO28" s="195"/>
      <c r="DP28" s="195"/>
      <c r="DQ28" s="195"/>
      <c r="DR28" s="469"/>
      <c r="DS28" s="452"/>
      <c r="DT28" s="443"/>
      <c r="DU28" s="479"/>
      <c r="DV28" s="454"/>
      <c r="DY28" s="97"/>
      <c r="DZ28" s="97"/>
      <c r="EA28" s="108"/>
      <c r="EB28" s="118"/>
      <c r="EC28" s="97"/>
      <c r="ED28" s="97"/>
      <c r="EE28" s="97"/>
      <c r="EF28" s="24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485"/>
      <c r="EU28" s="486"/>
      <c r="EV28" s="487"/>
      <c r="EW28" s="498"/>
      <c r="EX28" s="499"/>
      <c r="EY28" s="499"/>
      <c r="EZ28" s="438"/>
      <c r="FA28" s="497"/>
      <c r="FB28" s="24"/>
      <c r="FC28" s="97"/>
      <c r="FD28" s="10"/>
      <c r="FE28" s="195"/>
      <c r="FF28" s="195"/>
      <c r="FG28" s="195"/>
      <c r="FH28" s="195"/>
      <c r="FI28" s="589" t="s">
        <v>272</v>
      </c>
      <c r="FJ28" s="591" t="s">
        <v>273</v>
      </c>
      <c r="FK28" s="451" t="s">
        <v>263</v>
      </c>
      <c r="FL28" s="478">
        <v>1</v>
      </c>
      <c r="FM28" s="494"/>
      <c r="FP28" s="97"/>
      <c r="FQ28" s="97"/>
      <c r="FR28" s="108"/>
      <c r="FS28" s="8"/>
      <c r="FT28" s="19"/>
      <c r="FU28" s="8"/>
      <c r="FV28" s="8"/>
      <c r="FW28" s="97"/>
      <c r="FX28" s="97"/>
      <c r="FY28" s="8"/>
      <c r="FZ28" s="8"/>
      <c r="GA28" s="8"/>
      <c r="GB28" s="8"/>
      <c r="GC28" s="8"/>
      <c r="GD28" s="21"/>
      <c r="GE28" s="21"/>
      <c r="GF28" s="21"/>
      <c r="GG28" s="21"/>
      <c r="GH28" s="21"/>
      <c r="GI28" s="97"/>
      <c r="GJ28" s="103"/>
      <c r="GK28" s="72"/>
      <c r="GL28" s="72"/>
      <c r="GM28" s="210"/>
      <c r="GN28" s="106"/>
      <c r="GO28" s="106"/>
      <c r="GP28" s="106"/>
      <c r="GQ28" s="439"/>
      <c r="GR28" s="439"/>
      <c r="GS28" s="97"/>
      <c r="GT28" s="97"/>
      <c r="GU28" s="10"/>
      <c r="GW28" s="97"/>
      <c r="GX28" s="496" t="s">
        <v>305</v>
      </c>
      <c r="GY28" s="438"/>
      <c r="GZ28" s="438"/>
      <c r="HA28" s="438"/>
      <c r="HB28" s="497"/>
      <c r="HC28" s="97"/>
      <c r="HD28" s="8" t="s">
        <v>306</v>
      </c>
      <c r="HE28" s="97"/>
      <c r="HF28" s="97"/>
      <c r="HG28" s="97"/>
      <c r="HH28" s="97"/>
      <c r="HI28" s="97"/>
      <c r="HJ28" s="97"/>
      <c r="HK28" s="97"/>
      <c r="HL28" s="97"/>
      <c r="HM28" s="97"/>
      <c r="HN28" s="97"/>
      <c r="HO28" s="97"/>
      <c r="HP28" s="25" t="s">
        <v>258</v>
      </c>
      <c r="HQ28" s="485">
        <v>1</v>
      </c>
      <c r="HR28" s="530"/>
      <c r="HS28" s="531"/>
      <c r="HT28" s="612">
        <v>1</v>
      </c>
      <c r="HU28" s="575"/>
      <c r="HV28" s="575"/>
      <c r="HW28" s="441" t="s">
        <v>288</v>
      </c>
      <c r="HX28" s="505"/>
      <c r="HY28" s="97"/>
      <c r="HZ28" s="97"/>
      <c r="IA28" s="10"/>
      <c r="IC28" s="195"/>
      <c r="ID28" s="195"/>
      <c r="IE28" s="195"/>
      <c r="IF28" s="590"/>
      <c r="IG28" s="587"/>
      <c r="IH28" s="452"/>
      <c r="II28" s="479"/>
      <c r="IJ28" s="506"/>
      <c r="IM28" s="97"/>
      <c r="IN28" s="97"/>
      <c r="IO28" s="108"/>
      <c r="IP28" s="8"/>
      <c r="IQ28" s="19"/>
      <c r="IR28" s="8"/>
      <c r="IS28" s="8"/>
      <c r="IT28" s="97"/>
      <c r="IU28" s="97"/>
      <c r="IV28" s="8"/>
      <c r="IW28" s="8"/>
      <c r="IX28" s="8"/>
      <c r="IY28" s="8"/>
      <c r="IZ28" s="8"/>
      <c r="JA28" s="21"/>
      <c r="JB28" s="21"/>
      <c r="JC28" s="21"/>
      <c r="JD28" s="21"/>
      <c r="JE28" s="21"/>
      <c r="JF28" s="97"/>
      <c r="JG28" s="103"/>
      <c r="JH28" s="72"/>
      <c r="JI28" s="72"/>
      <c r="JJ28" s="210"/>
      <c r="JK28" s="106"/>
      <c r="JL28" s="106"/>
      <c r="JM28" s="106"/>
      <c r="JN28" s="98"/>
      <c r="JO28" s="98"/>
      <c r="JP28" s="97"/>
      <c r="JQ28" s="97"/>
      <c r="JR28" s="10"/>
      <c r="JT28" s="97"/>
      <c r="JU28" s="496" t="s">
        <v>307</v>
      </c>
      <c r="JV28" s="438"/>
      <c r="JW28" s="438"/>
      <c r="JX28" s="438"/>
      <c r="JY28" s="497"/>
      <c r="JZ28" s="97"/>
      <c r="KA28" s="97"/>
      <c r="KB28" s="97"/>
      <c r="KC28" s="97"/>
      <c r="KD28" s="97"/>
      <c r="KE28" s="97"/>
      <c r="KF28" s="97"/>
      <c r="KG28" s="97"/>
      <c r="KH28" s="97"/>
      <c r="KI28" s="97"/>
      <c r="KJ28" s="97"/>
      <c r="KK28" s="97"/>
      <c r="KL28" s="97"/>
      <c r="KM28" s="97"/>
      <c r="KN28" s="97"/>
      <c r="KO28" s="97"/>
      <c r="KP28" s="109"/>
      <c r="KQ28" s="97"/>
      <c r="KR28" s="97"/>
      <c r="KS28" s="97"/>
      <c r="KT28" s="97"/>
      <c r="KU28" s="109"/>
      <c r="KV28" s="97"/>
      <c r="KW28" s="97"/>
      <c r="KX28" s="10"/>
    </row>
    <row r="29" spans="1:310" ht="14.25" x14ac:dyDescent="0.15">
      <c r="A29" s="195"/>
      <c r="B29" s="195"/>
      <c r="C29" s="195"/>
      <c r="D29" s="477" t="s">
        <v>203</v>
      </c>
      <c r="E29" s="451"/>
      <c r="F29" s="451" t="s">
        <v>192</v>
      </c>
      <c r="G29" s="478">
        <f>BO43</f>
        <v>1.5</v>
      </c>
      <c r="H29" s="494"/>
      <c r="I29" s="200"/>
      <c r="J29" s="200"/>
      <c r="K29" s="97"/>
      <c r="L29" s="97"/>
      <c r="M29" s="108"/>
      <c r="N29" s="11"/>
      <c r="O29" s="8"/>
      <c r="P29" s="8"/>
      <c r="Q29" s="8"/>
      <c r="R29" s="24"/>
      <c r="S29" s="97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97"/>
      <c r="AF29" s="485"/>
      <c r="AG29" s="486"/>
      <c r="AH29" s="487"/>
      <c r="AI29" s="498"/>
      <c r="AJ29" s="499"/>
      <c r="AK29" s="499"/>
      <c r="AL29" s="438"/>
      <c r="AM29" s="497"/>
      <c r="AN29" s="24"/>
      <c r="AO29" s="97"/>
      <c r="AP29" s="10"/>
      <c r="AR29" s="97"/>
      <c r="AS29" s="30"/>
      <c r="AT29" s="112"/>
      <c r="AU29" s="112"/>
      <c r="AV29" s="112"/>
      <c r="AW29" s="113"/>
      <c r="AX29" s="24"/>
      <c r="AY29" s="97"/>
      <c r="AZ29" s="13"/>
      <c r="BA29" s="8"/>
      <c r="BB29" s="13"/>
      <c r="BC29" s="8"/>
      <c r="BD29" s="8"/>
      <c r="BE29" s="8"/>
      <c r="BF29" s="8"/>
      <c r="BG29" s="8"/>
      <c r="BH29" s="8"/>
      <c r="BI29" s="8"/>
      <c r="BJ29" s="8"/>
      <c r="BK29" s="97"/>
      <c r="BL29" s="102"/>
      <c r="BM29" s="103"/>
      <c r="BN29" s="104"/>
      <c r="BO29" s="114"/>
      <c r="BP29" s="115"/>
      <c r="BQ29" s="115"/>
      <c r="BR29" s="99"/>
      <c r="BS29" s="116"/>
      <c r="BT29" s="24"/>
      <c r="BU29" s="97"/>
      <c r="BV29" s="10"/>
      <c r="BW29" s="195"/>
      <c r="BX29" s="195"/>
      <c r="BY29" s="195"/>
      <c r="BZ29" s="195"/>
      <c r="CA29" s="477" t="s">
        <v>203</v>
      </c>
      <c r="CB29" s="451"/>
      <c r="CC29" s="451" t="s">
        <v>192</v>
      </c>
      <c r="CD29" s="478">
        <f>G29</f>
        <v>1.5</v>
      </c>
      <c r="CE29" s="494"/>
      <c r="CH29" s="97"/>
      <c r="CI29" s="97"/>
      <c r="CJ29" s="108"/>
      <c r="CK29" s="8"/>
      <c r="CL29" s="8"/>
      <c r="CM29" s="8"/>
      <c r="CN29" s="8"/>
      <c r="CO29" s="97"/>
      <c r="CP29" s="97"/>
      <c r="CQ29" s="8"/>
      <c r="CR29" s="8"/>
      <c r="CS29" s="8"/>
      <c r="CT29" s="8"/>
      <c r="CU29" s="8"/>
      <c r="CV29" s="21"/>
      <c r="CW29" s="21"/>
      <c r="CX29" s="21"/>
      <c r="CY29" s="21"/>
      <c r="CZ29" s="21"/>
      <c r="DA29" s="21"/>
      <c r="DB29" s="97"/>
      <c r="DC29" s="103"/>
      <c r="DD29" s="103"/>
      <c r="DE29" s="103"/>
      <c r="DF29" s="106"/>
      <c r="DG29" s="106"/>
      <c r="DH29" s="106"/>
      <c r="DI29" s="439"/>
      <c r="DJ29" s="439"/>
      <c r="DK29" s="97"/>
      <c r="DL29" s="97"/>
      <c r="DM29" s="10"/>
      <c r="DN29" s="195"/>
      <c r="DO29" s="195"/>
      <c r="DP29" s="195"/>
      <c r="DQ29" s="195"/>
      <c r="DR29" s="477"/>
      <c r="DS29" s="451"/>
      <c r="DT29" s="451"/>
      <c r="DU29" s="478"/>
      <c r="DV29" s="494"/>
      <c r="DY29" s="97"/>
      <c r="DZ29" s="97"/>
      <c r="EA29" s="108"/>
      <c r="EB29" s="118"/>
      <c r="EC29" s="97"/>
      <c r="ED29" s="97"/>
      <c r="EE29" s="97"/>
      <c r="EF29" s="24"/>
      <c r="EG29" s="97"/>
      <c r="EH29" s="25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485"/>
      <c r="EU29" s="530"/>
      <c r="EV29" s="531"/>
      <c r="EW29" s="528"/>
      <c r="EX29" s="529"/>
      <c r="EY29" s="529"/>
      <c r="EZ29" s="439"/>
      <c r="FA29" s="490"/>
      <c r="FB29" s="24"/>
      <c r="FC29" s="97"/>
      <c r="FD29" s="10"/>
      <c r="FE29" s="195"/>
      <c r="FF29" s="195"/>
      <c r="FG29" s="195"/>
      <c r="FH29" s="195"/>
      <c r="FI29" s="590"/>
      <c r="FJ29" s="587"/>
      <c r="FK29" s="452"/>
      <c r="FL29" s="479"/>
      <c r="FM29" s="506"/>
      <c r="FP29" s="97"/>
      <c r="FQ29" s="97"/>
      <c r="FR29" s="108"/>
      <c r="FS29" s="8"/>
      <c r="FT29" s="19"/>
      <c r="FU29" s="8"/>
      <c r="FV29" s="8"/>
      <c r="FW29" s="97"/>
      <c r="FX29" s="97"/>
      <c r="FY29" s="8"/>
      <c r="FZ29" s="8"/>
      <c r="GA29" s="8"/>
      <c r="GB29" s="8"/>
      <c r="GC29" s="8"/>
      <c r="GD29" s="21"/>
      <c r="GE29" s="21"/>
      <c r="GF29" s="21"/>
      <c r="GG29" s="21"/>
      <c r="GH29" s="21"/>
      <c r="GI29" s="97"/>
      <c r="GJ29" s="103"/>
      <c r="GK29" s="72"/>
      <c r="GL29" s="72"/>
      <c r="GM29" s="210"/>
      <c r="GN29" s="106"/>
      <c r="GO29" s="106"/>
      <c r="GP29" s="106"/>
      <c r="GQ29" s="439"/>
      <c r="GR29" s="439"/>
      <c r="GS29" s="97"/>
      <c r="GT29" s="97"/>
      <c r="GU29" s="10"/>
      <c r="GW29" s="97"/>
      <c r="GX29" s="108"/>
      <c r="GY29" s="97"/>
      <c r="GZ29" s="97"/>
      <c r="HA29" s="97"/>
      <c r="HB29" s="109"/>
      <c r="HC29" s="97"/>
      <c r="HD29" s="97"/>
      <c r="HE29" s="97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109"/>
      <c r="HT29" s="97"/>
      <c r="HU29" s="97"/>
      <c r="HV29" s="97"/>
      <c r="HW29" s="97"/>
      <c r="HX29" s="109"/>
      <c r="HY29" s="97"/>
      <c r="HZ29" s="97"/>
      <c r="IA29" s="10"/>
      <c r="IC29" s="195"/>
      <c r="ID29" s="195"/>
      <c r="IE29" s="195"/>
      <c r="IF29" s="599" t="s">
        <v>274</v>
      </c>
      <c r="IG29" s="581" t="s">
        <v>333</v>
      </c>
      <c r="IH29" s="443" t="s">
        <v>263</v>
      </c>
      <c r="II29" s="495">
        <v>1</v>
      </c>
      <c r="IJ29" s="493"/>
      <c r="IM29" s="97"/>
      <c r="IN29" s="97"/>
      <c r="IO29" s="108"/>
      <c r="IP29" s="8"/>
      <c r="IQ29" s="19"/>
      <c r="IR29" s="8"/>
      <c r="IS29" s="8"/>
      <c r="IT29" s="97"/>
      <c r="IU29" s="97"/>
      <c r="IV29" s="8"/>
      <c r="IW29" s="8"/>
      <c r="IX29" s="8"/>
      <c r="IY29" s="8"/>
      <c r="IZ29" s="8"/>
      <c r="JA29" s="21"/>
      <c r="JB29" s="21"/>
      <c r="JC29" s="21"/>
      <c r="JD29" s="21"/>
      <c r="JE29" s="21"/>
      <c r="JF29" s="97"/>
      <c r="JG29" s="103"/>
      <c r="JH29" s="72"/>
      <c r="JI29" s="72"/>
      <c r="JJ29" s="210"/>
      <c r="JK29" s="106"/>
      <c r="JL29" s="106"/>
      <c r="JM29" s="106"/>
      <c r="JN29" s="98"/>
      <c r="JO29" s="98"/>
      <c r="JP29" s="97"/>
      <c r="JQ29" s="97"/>
      <c r="JR29" s="10"/>
      <c r="JT29" s="97"/>
      <c r="JU29" s="108"/>
      <c r="JV29" s="97"/>
      <c r="JW29" s="97"/>
      <c r="JX29" s="97"/>
      <c r="JY29" s="109"/>
      <c r="JZ29" s="97"/>
      <c r="KA29" s="97"/>
      <c r="KB29" s="97"/>
      <c r="KC29" s="97"/>
      <c r="KD29" s="97"/>
      <c r="KE29" s="97"/>
      <c r="KF29" s="97"/>
      <c r="KG29" s="97"/>
      <c r="KH29" s="97"/>
      <c r="KI29" s="97"/>
      <c r="KJ29" s="97"/>
      <c r="KK29" s="97"/>
      <c r="KL29" s="97"/>
      <c r="KM29" s="97"/>
      <c r="KN29" s="97"/>
      <c r="KO29" s="97"/>
      <c r="KP29" s="109"/>
      <c r="KQ29" s="97"/>
      <c r="KR29" s="97"/>
      <c r="KS29" s="97"/>
      <c r="KT29" s="97"/>
      <c r="KU29" s="109"/>
      <c r="KV29" s="97"/>
      <c r="KW29" s="97"/>
      <c r="KX29" s="10"/>
    </row>
    <row r="30" spans="1:310" ht="14.25" x14ac:dyDescent="0.15">
      <c r="A30" s="195"/>
      <c r="B30" s="195"/>
      <c r="C30" s="195"/>
      <c r="D30" s="469"/>
      <c r="E30" s="452"/>
      <c r="F30" s="452"/>
      <c r="G30" s="479"/>
      <c r="H30" s="506"/>
      <c r="I30" s="200"/>
      <c r="J30" s="200"/>
      <c r="K30" s="97"/>
      <c r="L30" s="97"/>
      <c r="M30" s="500" t="s">
        <v>204</v>
      </c>
      <c r="N30" s="501"/>
      <c r="O30" s="501"/>
      <c r="P30" s="501"/>
      <c r="Q30" s="502"/>
      <c r="R30" s="24" t="s">
        <v>205</v>
      </c>
      <c r="S30" s="25" t="s">
        <v>206</v>
      </c>
      <c r="T30" s="13"/>
      <c r="U30" s="8"/>
      <c r="V30" s="13"/>
      <c r="W30" s="8"/>
      <c r="X30" s="8"/>
      <c r="Y30" s="8"/>
      <c r="Z30" s="8"/>
      <c r="AA30" s="8"/>
      <c r="AB30" s="8"/>
      <c r="AC30" s="8"/>
      <c r="AD30" s="8"/>
      <c r="AE30" s="25" t="s">
        <v>206</v>
      </c>
      <c r="AF30" s="485">
        <v>10</v>
      </c>
      <c r="AG30" s="486"/>
      <c r="AH30" s="487"/>
      <c r="AI30" s="503">
        <f>AF30</f>
        <v>10</v>
      </c>
      <c r="AJ30" s="504"/>
      <c r="AK30" s="504"/>
      <c r="AL30" s="441" t="s">
        <v>207</v>
      </c>
      <c r="AM30" s="505"/>
      <c r="AN30" s="24"/>
      <c r="AO30" s="97"/>
      <c r="AP30" s="10"/>
      <c r="AR30" s="97"/>
      <c r="AS30" s="496" t="s">
        <v>224</v>
      </c>
      <c r="AT30" s="438"/>
      <c r="AU30" s="438"/>
      <c r="AV30" s="438"/>
      <c r="AW30" s="497"/>
      <c r="AX30" s="24" t="s">
        <v>213</v>
      </c>
      <c r="AY30" s="25" t="s">
        <v>225</v>
      </c>
      <c r="AZ30" s="545">
        <v>1.5</v>
      </c>
      <c r="BA30" s="545"/>
      <c r="BB30" s="131" t="s">
        <v>214</v>
      </c>
      <c r="BC30" s="546">
        <v>0.25</v>
      </c>
      <c r="BD30" s="546"/>
      <c r="BE30" s="131" t="s">
        <v>226</v>
      </c>
      <c r="BF30" s="31" t="s">
        <v>214</v>
      </c>
      <c r="BG30" s="547">
        <v>10</v>
      </c>
      <c r="BH30" s="547"/>
      <c r="BI30" s="546"/>
      <c r="BJ30" s="546"/>
      <c r="BK30" s="25" t="s">
        <v>206</v>
      </c>
      <c r="BL30" s="529">
        <f>ROUND((AZ30*BC30)*BG30,3)</f>
        <v>3.75</v>
      </c>
      <c r="BM30" s="529"/>
      <c r="BN30" s="544"/>
      <c r="BO30" s="525">
        <f>ROUND(BL30,1)</f>
        <v>3.8</v>
      </c>
      <c r="BP30" s="526"/>
      <c r="BQ30" s="526"/>
      <c r="BR30" s="441" t="s">
        <v>215</v>
      </c>
      <c r="BS30" s="505"/>
      <c r="BT30" s="24"/>
      <c r="BU30" s="97"/>
      <c r="BV30" s="10"/>
      <c r="BW30" s="195"/>
      <c r="BX30" s="195"/>
      <c r="BY30" s="195"/>
      <c r="BZ30" s="195"/>
      <c r="CA30" s="469"/>
      <c r="CB30" s="452"/>
      <c r="CC30" s="452"/>
      <c r="CD30" s="479"/>
      <c r="CE30" s="506"/>
      <c r="CH30" s="97"/>
      <c r="CI30" s="97"/>
      <c r="CJ30" s="108"/>
      <c r="CK30" s="11"/>
      <c r="CL30" s="8"/>
      <c r="CM30" s="8"/>
      <c r="CN30" s="8"/>
      <c r="CO30" s="97"/>
      <c r="CP30" s="97"/>
      <c r="CQ30" s="97"/>
      <c r="CR30" s="8"/>
      <c r="CS30" s="8"/>
      <c r="CT30" s="8"/>
      <c r="CU30" s="8"/>
      <c r="CV30" s="21"/>
      <c r="CW30" s="21"/>
      <c r="CX30" s="21"/>
      <c r="CY30" s="21"/>
      <c r="CZ30" s="21"/>
      <c r="DA30" s="21"/>
      <c r="DB30" s="146"/>
      <c r="DC30" s="103"/>
      <c r="DD30" s="103"/>
      <c r="DE30" s="103"/>
      <c r="DF30" s="106"/>
      <c r="DG30" s="106"/>
      <c r="DH30" s="106"/>
      <c r="DI30" s="439"/>
      <c r="DJ30" s="439"/>
      <c r="DK30" s="97"/>
      <c r="DL30" s="97"/>
      <c r="DM30" s="10"/>
      <c r="DN30" s="195"/>
      <c r="DO30" s="195"/>
      <c r="DP30" s="195"/>
      <c r="DQ30" s="195"/>
      <c r="DR30" s="469"/>
      <c r="DS30" s="452"/>
      <c r="DT30" s="452"/>
      <c r="DU30" s="479"/>
      <c r="DV30" s="506"/>
      <c r="DY30" s="97"/>
      <c r="DZ30" s="97"/>
      <c r="EA30" s="571" t="s">
        <v>80</v>
      </c>
      <c r="EB30" s="572"/>
      <c r="EC30" s="572"/>
      <c r="ED30" s="572"/>
      <c r="EE30" s="573"/>
      <c r="EF30" s="24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485"/>
      <c r="EU30" s="530"/>
      <c r="EV30" s="531"/>
      <c r="EW30" s="574"/>
      <c r="EX30" s="575"/>
      <c r="EY30" s="575"/>
      <c r="EZ30" s="441"/>
      <c r="FA30" s="505"/>
      <c r="FB30" s="24"/>
      <c r="FC30" s="97"/>
      <c r="FD30" s="10"/>
      <c r="FE30" s="195"/>
      <c r="FF30" s="195"/>
      <c r="FG30" s="195"/>
      <c r="FH30" s="195"/>
      <c r="FI30" s="599" t="s">
        <v>274</v>
      </c>
      <c r="FJ30" s="581" t="s">
        <v>275</v>
      </c>
      <c r="FK30" s="443" t="s">
        <v>263</v>
      </c>
      <c r="FL30" s="495">
        <v>1</v>
      </c>
      <c r="FM30" s="493"/>
      <c r="FP30" s="97"/>
      <c r="FQ30" s="97"/>
      <c r="FR30" s="108"/>
      <c r="FS30" s="8"/>
      <c r="FT30" s="19"/>
      <c r="FU30" s="8"/>
      <c r="FV30" s="8"/>
      <c r="FW30" s="97"/>
      <c r="FX30" s="97"/>
      <c r="FY30" s="8"/>
      <c r="FZ30" s="8"/>
      <c r="GA30" s="8"/>
      <c r="GB30" s="8"/>
      <c r="GC30" s="8"/>
      <c r="GD30" s="21"/>
      <c r="GE30" s="21"/>
      <c r="GF30" s="21"/>
      <c r="GG30" s="21"/>
      <c r="GH30" s="21"/>
      <c r="GI30" s="97"/>
      <c r="GJ30" s="103"/>
      <c r="GK30" s="72"/>
      <c r="GL30" s="72"/>
      <c r="GM30" s="210"/>
      <c r="GN30" s="106"/>
      <c r="GO30" s="106"/>
      <c r="GP30" s="106"/>
      <c r="GQ30" s="439"/>
      <c r="GR30" s="439"/>
      <c r="GS30" s="97"/>
      <c r="GT30" s="97"/>
      <c r="GU30" s="10"/>
      <c r="GW30" s="97"/>
      <c r="GX30" s="496" t="s">
        <v>307</v>
      </c>
      <c r="GY30" s="438"/>
      <c r="GZ30" s="438"/>
      <c r="HA30" s="438"/>
      <c r="HB30" s="4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109"/>
      <c r="HT30" s="97"/>
      <c r="HU30" s="97"/>
      <c r="HV30" s="97"/>
      <c r="HW30" s="97"/>
      <c r="HX30" s="109"/>
      <c r="HY30" s="97"/>
      <c r="HZ30" s="97"/>
      <c r="IA30" s="10"/>
      <c r="IC30" s="195"/>
      <c r="ID30" s="195"/>
      <c r="IE30" s="195"/>
      <c r="IF30" s="599"/>
      <c r="IG30" s="581"/>
      <c r="IH30" s="443"/>
      <c r="II30" s="495"/>
      <c r="IJ30" s="493"/>
      <c r="IM30" s="97"/>
      <c r="IN30" s="97"/>
      <c r="IO30" s="108"/>
      <c r="IP30" s="8"/>
      <c r="IQ30" s="19"/>
      <c r="IR30" s="8"/>
      <c r="IS30" s="8"/>
      <c r="IT30" s="97"/>
      <c r="IU30" s="97"/>
      <c r="IV30" s="8"/>
      <c r="IW30" s="8"/>
      <c r="IX30" s="8"/>
      <c r="IY30" s="8"/>
      <c r="IZ30" s="8"/>
      <c r="JA30" s="21"/>
      <c r="JB30" s="21"/>
      <c r="JC30" s="21"/>
      <c r="JD30" s="21"/>
      <c r="JE30" s="21"/>
      <c r="JF30" s="97"/>
      <c r="JG30" s="103"/>
      <c r="JH30" s="72"/>
      <c r="JI30" s="72"/>
      <c r="JJ30" s="210"/>
      <c r="JK30" s="106"/>
      <c r="JL30" s="106"/>
      <c r="JM30" s="106"/>
      <c r="JN30" s="98"/>
      <c r="JO30" s="98"/>
      <c r="JP30" s="97"/>
      <c r="JQ30" s="97"/>
      <c r="JR30" s="10"/>
      <c r="JT30" s="97"/>
      <c r="JU30" s="500" t="s">
        <v>308</v>
      </c>
      <c r="JV30" s="501"/>
      <c r="JW30" s="501"/>
      <c r="JX30" s="501"/>
      <c r="JY30" s="502"/>
      <c r="JZ30" s="97" t="s">
        <v>309</v>
      </c>
      <c r="KA30" s="25" t="s">
        <v>258</v>
      </c>
      <c r="KB30" s="613">
        <v>1.46</v>
      </c>
      <c r="KC30" s="613"/>
      <c r="KD30" s="97" t="s">
        <v>230</v>
      </c>
      <c r="KE30" s="613">
        <v>1.46</v>
      </c>
      <c r="KF30" s="613"/>
      <c r="KG30" s="97" t="s">
        <v>230</v>
      </c>
      <c r="KH30" s="438">
        <v>0.02</v>
      </c>
      <c r="KI30" s="438"/>
      <c r="KJ30" s="97"/>
      <c r="KK30" s="438"/>
      <c r="KL30" s="438"/>
      <c r="KM30" s="25" t="s">
        <v>258</v>
      </c>
      <c r="KN30" s="485">
        <f>ROUND(KB30*KE30*KH30,3)</f>
        <v>4.2999999999999997E-2</v>
      </c>
      <c r="KO30" s="486"/>
      <c r="KP30" s="487"/>
      <c r="KQ30" s="523">
        <f>ROUND(KN30,2)</f>
        <v>0.04</v>
      </c>
      <c r="KR30" s="523"/>
      <c r="KS30" s="523"/>
      <c r="KT30" s="441" t="s">
        <v>215</v>
      </c>
      <c r="KU30" s="505"/>
      <c r="KV30" s="97"/>
      <c r="KW30" s="97"/>
      <c r="KX30" s="10"/>
    </row>
    <row r="31" spans="1:310" ht="14.25" x14ac:dyDescent="0.15">
      <c r="A31" s="195"/>
      <c r="B31" s="195"/>
      <c r="C31" s="195"/>
      <c r="D31" s="491" t="s">
        <v>208</v>
      </c>
      <c r="E31" s="443" t="s">
        <v>209</v>
      </c>
      <c r="F31" s="443" t="s">
        <v>195</v>
      </c>
      <c r="G31" s="495">
        <f>BO47</f>
        <v>15</v>
      </c>
      <c r="H31" s="493"/>
      <c r="I31" s="200"/>
      <c r="J31" s="200"/>
      <c r="K31" s="97"/>
      <c r="L31" s="97"/>
      <c r="M31" s="496" t="s">
        <v>210</v>
      </c>
      <c r="N31" s="438"/>
      <c r="O31" s="438"/>
      <c r="P31" s="438"/>
      <c r="Q31" s="497"/>
      <c r="R31" s="24" t="s">
        <v>211</v>
      </c>
      <c r="S31" s="25" t="s">
        <v>206</v>
      </c>
      <c r="T31" s="484">
        <v>10</v>
      </c>
      <c r="U31" s="484"/>
      <c r="V31" s="97" t="s">
        <v>212</v>
      </c>
      <c r="W31" s="484">
        <v>2.5</v>
      </c>
      <c r="X31" s="484"/>
      <c r="Y31" s="20"/>
      <c r="Z31" s="20"/>
      <c r="AA31" s="20"/>
      <c r="AB31" s="20"/>
      <c r="AC31" s="20"/>
      <c r="AD31" s="20"/>
      <c r="AE31" s="25" t="s">
        <v>206</v>
      </c>
      <c r="AF31" s="485">
        <f>ROUND(T31/W31,3)</f>
        <v>4</v>
      </c>
      <c r="AG31" s="486"/>
      <c r="AH31" s="487"/>
      <c r="AI31" s="488">
        <f>AF31</f>
        <v>4</v>
      </c>
      <c r="AJ31" s="489"/>
      <c r="AK31" s="489"/>
      <c r="AL31" s="439" t="s">
        <v>189</v>
      </c>
      <c r="AM31" s="490"/>
      <c r="AN31" s="24"/>
      <c r="AO31" s="97"/>
      <c r="AP31" s="10"/>
      <c r="AR31" s="97"/>
      <c r="AS31" s="108"/>
      <c r="AT31" s="8"/>
      <c r="AU31" s="97"/>
      <c r="AV31" s="8"/>
      <c r="AW31" s="8"/>
      <c r="AX31" s="24"/>
      <c r="AY31" s="97"/>
      <c r="AZ31" s="131"/>
      <c r="BA31" s="131"/>
      <c r="BB31" s="131"/>
      <c r="BC31" s="545"/>
      <c r="BD31" s="545"/>
      <c r="BE31" s="32"/>
      <c r="BF31" s="545"/>
      <c r="BG31" s="545"/>
      <c r="BH31" s="131"/>
      <c r="BI31" s="546"/>
      <c r="BJ31" s="546"/>
      <c r="BK31" s="25"/>
      <c r="BL31" s="529"/>
      <c r="BM31" s="529"/>
      <c r="BN31" s="544"/>
      <c r="BO31" s="525"/>
      <c r="BP31" s="526"/>
      <c r="BQ31" s="526"/>
      <c r="BR31" s="441"/>
      <c r="BS31" s="505"/>
      <c r="BT31" s="24"/>
      <c r="BU31" s="97"/>
      <c r="BV31" s="10"/>
      <c r="BW31" s="195"/>
      <c r="BX31" s="195"/>
      <c r="BY31" s="195"/>
      <c r="BZ31" s="195"/>
      <c r="CA31" s="491" t="s">
        <v>208</v>
      </c>
      <c r="CB31" s="443" t="s">
        <v>209</v>
      </c>
      <c r="CC31" s="443" t="s">
        <v>195</v>
      </c>
      <c r="CD31" s="495">
        <f>G31</f>
        <v>15</v>
      </c>
      <c r="CE31" s="493"/>
      <c r="CH31" s="97"/>
      <c r="CI31" s="97"/>
      <c r="CJ31" s="480" t="s">
        <v>199</v>
      </c>
      <c r="CK31" s="481"/>
      <c r="CL31" s="481"/>
      <c r="CM31" s="481"/>
      <c r="CN31" s="482"/>
      <c r="CO31" s="483" t="s">
        <v>200</v>
      </c>
      <c r="CP31" s="481"/>
      <c r="CQ31" s="481"/>
      <c r="CR31" s="481"/>
      <c r="CS31" s="481"/>
      <c r="CT31" s="481"/>
      <c r="CU31" s="481"/>
      <c r="CV31" s="481"/>
      <c r="CW31" s="481"/>
      <c r="CX31" s="481"/>
      <c r="CY31" s="481"/>
      <c r="CZ31" s="481"/>
      <c r="DA31" s="481"/>
      <c r="DB31" s="481"/>
      <c r="DC31" s="481"/>
      <c r="DD31" s="481"/>
      <c r="DE31" s="482"/>
      <c r="DF31" s="483" t="s">
        <v>201</v>
      </c>
      <c r="DG31" s="481"/>
      <c r="DH31" s="481"/>
      <c r="DI31" s="481"/>
      <c r="DJ31" s="482"/>
      <c r="DK31" s="100"/>
      <c r="DL31" s="100" t="s">
        <v>202</v>
      </c>
      <c r="DM31" s="23"/>
      <c r="DN31" s="195"/>
      <c r="DO31" s="195"/>
      <c r="DP31" s="195"/>
      <c r="DQ31" s="195"/>
      <c r="DR31" s="491"/>
      <c r="DS31" s="443"/>
      <c r="DT31" s="443"/>
      <c r="DU31" s="495"/>
      <c r="DV31" s="493"/>
      <c r="DY31" s="97"/>
      <c r="DZ31" s="97"/>
      <c r="EA31" s="496"/>
      <c r="EB31" s="438"/>
      <c r="EC31" s="438"/>
      <c r="ED31" s="438"/>
      <c r="EE31" s="497"/>
      <c r="EF31" s="24" t="s">
        <v>220</v>
      </c>
      <c r="EG31" s="97" t="s">
        <v>239</v>
      </c>
      <c r="EH31" s="576" t="s">
        <v>244</v>
      </c>
      <c r="EI31" s="576"/>
      <c r="EJ31" s="142" t="s">
        <v>230</v>
      </c>
      <c r="EK31" s="576">
        <v>1.55</v>
      </c>
      <c r="EL31" s="576"/>
      <c r="EM31" s="142" t="s">
        <v>230</v>
      </c>
      <c r="EN31" s="576">
        <v>1.55</v>
      </c>
      <c r="EO31" s="576"/>
      <c r="EP31" s="142"/>
      <c r="EQ31" s="142"/>
      <c r="ER31" s="142"/>
      <c r="ES31" s="97" t="s">
        <v>239</v>
      </c>
      <c r="ET31" s="485">
        <f>ROUND(PI()/4*EK31*EN31,3)</f>
        <v>1.887</v>
      </c>
      <c r="EU31" s="486"/>
      <c r="EV31" s="487"/>
      <c r="EW31" s="522">
        <f>ROUND(ET31,1)</f>
        <v>1.9</v>
      </c>
      <c r="EX31" s="523"/>
      <c r="EY31" s="523"/>
      <c r="EZ31" s="441" t="s">
        <v>221</v>
      </c>
      <c r="FA31" s="505"/>
      <c r="FB31" s="24"/>
      <c r="FC31" s="97"/>
      <c r="FD31" s="10"/>
      <c r="FE31" s="195"/>
      <c r="FF31" s="195"/>
      <c r="FG31" s="195"/>
      <c r="FH31" s="195"/>
      <c r="FI31" s="599"/>
      <c r="FJ31" s="581"/>
      <c r="FK31" s="443"/>
      <c r="FL31" s="495"/>
      <c r="FM31" s="493"/>
      <c r="FP31" s="97"/>
      <c r="FQ31" s="97"/>
      <c r="FR31" s="108"/>
      <c r="FS31" s="8"/>
      <c r="FT31" s="19"/>
      <c r="FU31" s="8"/>
      <c r="FV31" s="8"/>
      <c r="FW31" s="97"/>
      <c r="FX31" s="97"/>
      <c r="FY31" s="8"/>
      <c r="FZ31" s="8"/>
      <c r="GA31" s="8"/>
      <c r="GB31" s="8"/>
      <c r="GC31" s="8"/>
      <c r="GD31" s="21"/>
      <c r="GE31" s="21"/>
      <c r="GF31" s="21"/>
      <c r="GG31" s="21"/>
      <c r="GH31" s="21"/>
      <c r="GI31" s="97"/>
      <c r="GJ31" s="103"/>
      <c r="GK31" s="72"/>
      <c r="GL31" s="72"/>
      <c r="GM31" s="210"/>
      <c r="GN31" s="106"/>
      <c r="GO31" s="106"/>
      <c r="GP31" s="106"/>
      <c r="GQ31" s="439"/>
      <c r="GR31" s="439"/>
      <c r="GS31" s="97"/>
      <c r="GT31" s="97"/>
      <c r="GU31" s="10"/>
      <c r="GW31" s="97"/>
      <c r="GX31" s="108"/>
      <c r="GY31" s="97"/>
      <c r="GZ31" s="97"/>
      <c r="HA31" s="97"/>
      <c r="HB31" s="109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109"/>
      <c r="HT31" s="97"/>
      <c r="HU31" s="97"/>
      <c r="HV31" s="97"/>
      <c r="HW31" s="97"/>
      <c r="HX31" s="109"/>
      <c r="HY31" s="97"/>
      <c r="HZ31" s="97"/>
      <c r="IA31" s="10"/>
      <c r="IC31" s="195"/>
      <c r="ID31" s="195"/>
      <c r="IE31" s="195"/>
      <c r="IF31" s="599" t="s">
        <v>276</v>
      </c>
      <c r="IG31" s="581" t="s">
        <v>277</v>
      </c>
      <c r="IH31" s="443" t="s">
        <v>263</v>
      </c>
      <c r="II31" s="495">
        <v>1</v>
      </c>
      <c r="IJ31" s="493"/>
      <c r="IM31" s="97"/>
      <c r="IN31" s="97"/>
      <c r="IO31" s="108"/>
      <c r="IP31" s="8"/>
      <c r="IQ31" s="19"/>
      <c r="IR31" s="8"/>
      <c r="IS31" s="8"/>
      <c r="IT31" s="97"/>
      <c r="IU31" s="97"/>
      <c r="IV31" s="8"/>
      <c r="IW31" s="8"/>
      <c r="IX31" s="8"/>
      <c r="IY31" s="8"/>
      <c r="IZ31" s="8"/>
      <c r="JA31" s="21"/>
      <c r="JB31" s="21"/>
      <c r="JC31" s="21"/>
      <c r="JD31" s="21"/>
      <c r="JE31" s="21"/>
      <c r="JF31" s="97"/>
      <c r="JG31" s="103"/>
      <c r="JH31" s="72"/>
      <c r="JI31" s="72"/>
      <c r="JJ31" s="210"/>
      <c r="JK31" s="106"/>
      <c r="JL31" s="106"/>
      <c r="JM31" s="106"/>
      <c r="JN31" s="98"/>
      <c r="JO31" s="98"/>
      <c r="JP31" s="97"/>
      <c r="JQ31" s="97"/>
      <c r="JR31" s="10"/>
      <c r="JT31" s="97"/>
      <c r="JU31" s="500" t="s">
        <v>310</v>
      </c>
      <c r="JV31" s="501"/>
      <c r="JW31" s="501"/>
      <c r="JX31" s="501"/>
      <c r="JY31" s="502"/>
      <c r="JZ31" s="97"/>
      <c r="KA31" s="97"/>
      <c r="KB31" s="97"/>
      <c r="KC31" s="97"/>
      <c r="KD31" s="97"/>
      <c r="KE31" s="97"/>
      <c r="KF31" s="97"/>
      <c r="KG31" s="97"/>
      <c r="KH31" s="97"/>
      <c r="KI31" s="97"/>
      <c r="KJ31" s="97"/>
      <c r="KK31" s="97"/>
      <c r="KL31" s="97"/>
      <c r="KM31" s="97"/>
      <c r="KN31" s="97"/>
      <c r="KO31" s="97"/>
      <c r="KP31" s="109"/>
      <c r="KQ31" s="97"/>
      <c r="KR31" s="97"/>
      <c r="KS31" s="97"/>
      <c r="KT31" s="97"/>
      <c r="KU31" s="109"/>
      <c r="KV31" s="97"/>
      <c r="KW31" s="97"/>
      <c r="KX31" s="10"/>
    </row>
    <row r="32" spans="1:310" ht="14.25" x14ac:dyDescent="0.15">
      <c r="A32" s="195"/>
      <c r="B32" s="195"/>
      <c r="C32" s="195"/>
      <c r="D32" s="491"/>
      <c r="E32" s="443"/>
      <c r="F32" s="443"/>
      <c r="G32" s="495"/>
      <c r="H32" s="493"/>
      <c r="I32" s="200"/>
      <c r="J32" s="200"/>
      <c r="K32" s="97"/>
      <c r="L32" s="97"/>
      <c r="M32" s="108"/>
      <c r="N32" s="11"/>
      <c r="O32" s="8"/>
      <c r="P32" s="8"/>
      <c r="Q32" s="8"/>
      <c r="R32" s="24"/>
      <c r="S32" s="97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135"/>
      <c r="AF32" s="136"/>
      <c r="AG32" s="103"/>
      <c r="AH32" s="104"/>
      <c r="AI32" s="124"/>
      <c r="AJ32" s="125"/>
      <c r="AK32" s="125"/>
      <c r="AL32" s="99"/>
      <c r="AM32" s="116"/>
      <c r="AN32" s="24"/>
      <c r="AO32" s="97"/>
      <c r="AP32" s="10"/>
      <c r="AR32" s="97"/>
      <c r="AS32" s="108"/>
      <c r="AT32" s="8"/>
      <c r="AU32" s="97"/>
      <c r="AV32" s="8"/>
      <c r="AW32" s="8"/>
      <c r="AX32" s="24"/>
      <c r="AY32" s="97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97"/>
      <c r="BL32" s="132"/>
      <c r="BM32" s="125"/>
      <c r="BN32" s="133"/>
      <c r="BO32" s="121"/>
      <c r="BP32" s="122"/>
      <c r="BQ32" s="122"/>
      <c r="BR32" s="99"/>
      <c r="BS32" s="116"/>
      <c r="BT32" s="24"/>
      <c r="BU32" s="97"/>
      <c r="BV32" s="10"/>
      <c r="BW32" s="195"/>
      <c r="BX32" s="195"/>
      <c r="BY32" s="195"/>
      <c r="BZ32" s="195"/>
      <c r="CA32" s="491"/>
      <c r="CB32" s="443"/>
      <c r="CC32" s="443"/>
      <c r="CD32" s="495"/>
      <c r="CE32" s="493"/>
      <c r="CH32" s="97"/>
      <c r="CI32" s="97"/>
      <c r="CJ32" s="108"/>
      <c r="CK32" s="97"/>
      <c r="CL32" s="97"/>
      <c r="CM32" s="97"/>
      <c r="CN32" s="109"/>
      <c r="CO32" s="24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109"/>
      <c r="DF32" s="24"/>
      <c r="DG32" s="97"/>
      <c r="DH32" s="97"/>
      <c r="DI32" s="97"/>
      <c r="DJ32" s="109"/>
      <c r="DK32" s="24"/>
      <c r="DL32" s="97"/>
      <c r="DM32" s="10"/>
      <c r="DN32" s="195"/>
      <c r="DO32" s="195"/>
      <c r="DP32" s="195"/>
      <c r="DQ32" s="195"/>
      <c r="DR32" s="491"/>
      <c r="DS32" s="443"/>
      <c r="DT32" s="443"/>
      <c r="DU32" s="495"/>
      <c r="DV32" s="493"/>
      <c r="DY32" s="97"/>
      <c r="DZ32" s="97"/>
      <c r="EA32" s="108"/>
      <c r="EB32" s="97"/>
      <c r="EC32" s="97"/>
      <c r="ED32" s="97"/>
      <c r="EE32" s="97"/>
      <c r="EF32" s="24"/>
      <c r="EG32" s="97"/>
      <c r="EH32" s="142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102"/>
      <c r="EU32" s="103"/>
      <c r="EV32" s="104"/>
      <c r="EW32" s="121"/>
      <c r="EX32" s="122"/>
      <c r="EY32" s="122"/>
      <c r="EZ32" s="99"/>
      <c r="FA32" s="116"/>
      <c r="FB32" s="24"/>
      <c r="FC32" s="97"/>
      <c r="FD32" s="10"/>
      <c r="FE32" s="195"/>
      <c r="FF32" s="195"/>
      <c r="FG32" s="195"/>
      <c r="FH32" s="195"/>
      <c r="FI32" s="599" t="s">
        <v>276</v>
      </c>
      <c r="FJ32" s="581" t="s">
        <v>277</v>
      </c>
      <c r="FK32" s="443" t="s">
        <v>263</v>
      </c>
      <c r="FL32" s="495">
        <v>1</v>
      </c>
      <c r="FM32" s="493"/>
      <c r="FP32" s="97"/>
      <c r="FQ32" s="97"/>
      <c r="FR32" s="108"/>
      <c r="FS32" s="8"/>
      <c r="FT32" s="19"/>
      <c r="FU32" s="8"/>
      <c r="FV32" s="8"/>
      <c r="FW32" s="97"/>
      <c r="FX32" s="97"/>
      <c r="FY32" s="8"/>
      <c r="FZ32" s="8"/>
      <c r="GA32" s="8"/>
      <c r="GB32" s="8"/>
      <c r="GC32" s="8"/>
      <c r="GD32" s="21"/>
      <c r="GE32" s="21"/>
      <c r="GF32" s="21"/>
      <c r="GG32" s="21"/>
      <c r="GH32" s="21"/>
      <c r="GI32" s="97"/>
      <c r="GJ32" s="103"/>
      <c r="GK32" s="72"/>
      <c r="GL32" s="72"/>
      <c r="GM32" s="210"/>
      <c r="GN32" s="106"/>
      <c r="GO32" s="106"/>
      <c r="GP32" s="106"/>
      <c r="GQ32" s="439"/>
      <c r="GR32" s="439"/>
      <c r="GS32" s="97"/>
      <c r="GT32" s="97"/>
      <c r="GU32" s="10"/>
      <c r="GW32" s="97"/>
      <c r="GX32" s="500" t="s">
        <v>308</v>
      </c>
      <c r="GY32" s="501"/>
      <c r="GZ32" s="501"/>
      <c r="HA32" s="501"/>
      <c r="HB32" s="502"/>
      <c r="HC32" s="97" t="s">
        <v>309</v>
      </c>
      <c r="HD32" s="25" t="s">
        <v>258</v>
      </c>
      <c r="HE32" s="613">
        <v>1.46</v>
      </c>
      <c r="HF32" s="613"/>
      <c r="HG32" s="97" t="s">
        <v>230</v>
      </c>
      <c r="HH32" s="613">
        <v>1.46</v>
      </c>
      <c r="HI32" s="613"/>
      <c r="HJ32" s="97" t="s">
        <v>230</v>
      </c>
      <c r="HK32" s="438">
        <v>0.02</v>
      </c>
      <c r="HL32" s="438"/>
      <c r="HM32" s="97"/>
      <c r="HN32" s="438"/>
      <c r="HO32" s="438"/>
      <c r="HP32" s="25" t="s">
        <v>258</v>
      </c>
      <c r="HQ32" s="485">
        <f>ROUND(HE32*HH32*HK32,3)</f>
        <v>4.2999999999999997E-2</v>
      </c>
      <c r="HR32" s="486"/>
      <c r="HS32" s="487"/>
      <c r="HT32" s="523">
        <f>ROUND(HQ32,2)</f>
        <v>0.04</v>
      </c>
      <c r="HU32" s="523"/>
      <c r="HV32" s="523"/>
      <c r="HW32" s="441" t="s">
        <v>215</v>
      </c>
      <c r="HX32" s="505"/>
      <c r="HY32" s="97"/>
      <c r="HZ32" s="97"/>
      <c r="IA32" s="10"/>
      <c r="IC32" s="195"/>
      <c r="ID32" s="195"/>
      <c r="IE32" s="195"/>
      <c r="IF32" s="589"/>
      <c r="IG32" s="591"/>
      <c r="IH32" s="451"/>
      <c r="II32" s="478"/>
      <c r="IJ32" s="494"/>
      <c r="IM32" s="97"/>
      <c r="IN32" s="97"/>
      <c r="IO32" s="108"/>
      <c r="IP32" s="8"/>
      <c r="IQ32" s="19"/>
      <c r="IR32" s="8"/>
      <c r="IS32" s="8"/>
      <c r="IT32" s="97"/>
      <c r="IU32" s="97"/>
      <c r="IV32" s="8"/>
      <c r="IW32" s="8"/>
      <c r="IX32" s="8"/>
      <c r="IY32" s="8"/>
      <c r="IZ32" s="8"/>
      <c r="JA32" s="21"/>
      <c r="JB32" s="21"/>
      <c r="JC32" s="21"/>
      <c r="JD32" s="21"/>
      <c r="JE32" s="21"/>
      <c r="JF32" s="97"/>
      <c r="JG32" s="103"/>
      <c r="JH32" s="72"/>
      <c r="JI32" s="72"/>
      <c r="JJ32" s="210"/>
      <c r="JK32" s="106"/>
      <c r="JL32" s="106"/>
      <c r="JM32" s="106"/>
      <c r="JN32" s="98"/>
      <c r="JO32" s="98"/>
      <c r="JP32" s="97"/>
      <c r="JQ32" s="97"/>
      <c r="JR32" s="10"/>
      <c r="JT32" s="97"/>
      <c r="JU32" s="108"/>
      <c r="JV32" s="97"/>
      <c r="JW32" s="97"/>
      <c r="JX32" s="97"/>
      <c r="JY32" s="109"/>
      <c r="JZ32" s="97"/>
      <c r="KA32" s="97"/>
      <c r="KB32" s="97"/>
      <c r="KC32" s="97"/>
      <c r="KD32" s="97"/>
      <c r="KE32" s="97"/>
      <c r="KF32" s="97"/>
      <c r="KG32" s="97"/>
      <c r="KH32" s="97"/>
      <c r="KI32" s="97"/>
      <c r="KJ32" s="97"/>
      <c r="KK32" s="97"/>
      <c r="KL32" s="97"/>
      <c r="KM32" s="97"/>
      <c r="KN32" s="97"/>
      <c r="KO32" s="97"/>
      <c r="KP32" s="109"/>
      <c r="KQ32" s="97"/>
      <c r="KR32" s="97"/>
      <c r="KS32" s="97"/>
      <c r="KT32" s="97"/>
      <c r="KU32" s="109"/>
      <c r="KV32" s="97"/>
      <c r="KW32" s="97"/>
      <c r="KX32" s="10"/>
    </row>
    <row r="33" spans="1:310" ht="14.25" x14ac:dyDescent="0.15">
      <c r="A33" s="195"/>
      <c r="B33" s="195"/>
      <c r="C33" s="195"/>
      <c r="D33" s="491"/>
      <c r="E33" s="443"/>
      <c r="F33" s="443"/>
      <c r="G33" s="492"/>
      <c r="H33" s="493"/>
      <c r="I33" s="200"/>
      <c r="J33" s="200"/>
      <c r="K33" s="97"/>
      <c r="L33" s="97"/>
      <c r="M33" s="517" t="s">
        <v>190</v>
      </c>
      <c r="N33" s="518"/>
      <c r="O33" s="518"/>
      <c r="P33" s="518"/>
      <c r="Q33" s="519"/>
      <c r="R33" s="24" t="s">
        <v>213</v>
      </c>
      <c r="S33" s="25" t="s">
        <v>206</v>
      </c>
      <c r="T33" s="484">
        <v>0.45</v>
      </c>
      <c r="U33" s="484"/>
      <c r="V33" s="20" t="s">
        <v>214</v>
      </c>
      <c r="W33" s="484">
        <v>0.03</v>
      </c>
      <c r="X33" s="484"/>
      <c r="Y33" s="20" t="s">
        <v>214</v>
      </c>
      <c r="Z33" s="484">
        <v>10</v>
      </c>
      <c r="AA33" s="484"/>
      <c r="AB33" s="20"/>
      <c r="AC33" s="20"/>
      <c r="AD33" s="20"/>
      <c r="AE33" s="25" t="s">
        <v>206</v>
      </c>
      <c r="AF33" s="485">
        <f>ROUND(T33*W33*Z33,3)</f>
        <v>0.13500000000000001</v>
      </c>
      <c r="AG33" s="486"/>
      <c r="AH33" s="487"/>
      <c r="AI33" s="522">
        <f>ROUND(AF33,2)</f>
        <v>0.14000000000000001</v>
      </c>
      <c r="AJ33" s="523"/>
      <c r="AK33" s="523"/>
      <c r="AL33" s="520" t="s">
        <v>215</v>
      </c>
      <c r="AM33" s="521"/>
      <c r="AN33" s="24"/>
      <c r="AO33" s="97"/>
      <c r="AP33" s="10"/>
      <c r="AR33" s="97"/>
      <c r="AS33" s="108"/>
      <c r="AT33" s="8"/>
      <c r="AU33" s="97"/>
      <c r="AV33" s="8"/>
      <c r="AW33" s="8"/>
      <c r="AX33" s="24"/>
      <c r="AY33" s="97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97"/>
      <c r="BL33" s="132"/>
      <c r="BM33" s="125"/>
      <c r="BN33" s="133"/>
      <c r="BO33" s="121"/>
      <c r="BP33" s="122"/>
      <c r="BQ33" s="122"/>
      <c r="BR33" s="99"/>
      <c r="BS33" s="116"/>
      <c r="BT33" s="24"/>
      <c r="BU33" s="97"/>
      <c r="BV33" s="10"/>
      <c r="BW33" s="195"/>
      <c r="BX33" s="195"/>
      <c r="BY33" s="195"/>
      <c r="BZ33" s="195"/>
      <c r="CA33" s="491"/>
      <c r="CB33" s="443"/>
      <c r="CC33" s="443"/>
      <c r="CD33" s="492"/>
      <c r="CE33" s="493"/>
      <c r="CH33" s="97"/>
      <c r="CI33" s="97"/>
      <c r="CJ33" s="500" t="s">
        <v>238</v>
      </c>
      <c r="CK33" s="501"/>
      <c r="CL33" s="501"/>
      <c r="CM33" s="501"/>
      <c r="CN33" s="502"/>
      <c r="CO33" s="24"/>
      <c r="CP33" s="97"/>
      <c r="CQ33" s="13"/>
      <c r="CR33" s="8"/>
      <c r="CS33" s="13"/>
      <c r="CT33" s="8"/>
      <c r="CU33" s="8"/>
      <c r="CV33" s="8"/>
      <c r="CW33" s="8"/>
      <c r="CX33" s="8"/>
      <c r="CY33" s="8"/>
      <c r="CZ33" s="8"/>
      <c r="DA33" s="8"/>
      <c r="DB33" s="97"/>
      <c r="DC33" s="485"/>
      <c r="DD33" s="486"/>
      <c r="DE33" s="487"/>
      <c r="DF33" s="503"/>
      <c r="DG33" s="504"/>
      <c r="DH33" s="504"/>
      <c r="DI33" s="441"/>
      <c r="DJ33" s="505"/>
      <c r="DK33" s="24"/>
      <c r="DL33" s="97"/>
      <c r="DM33" s="10"/>
      <c r="DN33" s="195"/>
      <c r="DO33" s="195"/>
      <c r="DP33" s="195"/>
      <c r="DQ33" s="195"/>
      <c r="DR33" s="491"/>
      <c r="DS33" s="443"/>
      <c r="DT33" s="443"/>
      <c r="DU33" s="492"/>
      <c r="DV33" s="493"/>
      <c r="DY33" s="97"/>
      <c r="DZ33" s="97"/>
      <c r="EA33" s="108"/>
      <c r="EB33" s="118"/>
      <c r="EC33" s="97"/>
      <c r="ED33" s="97"/>
      <c r="EE33" s="97"/>
      <c r="EF33" s="24"/>
      <c r="EG33" s="97"/>
      <c r="EH33" s="576"/>
      <c r="EI33" s="576"/>
      <c r="EJ33" s="142"/>
      <c r="EK33" s="577"/>
      <c r="EL33" s="577"/>
      <c r="EM33" s="25"/>
      <c r="EN33" s="25"/>
      <c r="EO33" s="25"/>
      <c r="EP33" s="25"/>
      <c r="EQ33" s="25"/>
      <c r="ER33" s="25"/>
      <c r="ES33" s="97"/>
      <c r="ET33" s="485"/>
      <c r="EU33" s="486"/>
      <c r="EV33" s="487"/>
      <c r="EW33" s="522"/>
      <c r="EX33" s="523"/>
      <c r="EY33" s="523"/>
      <c r="EZ33" s="441"/>
      <c r="FA33" s="505"/>
      <c r="FB33" s="24"/>
      <c r="FC33" s="97"/>
      <c r="FD33" s="10"/>
      <c r="FE33" s="195"/>
      <c r="FF33" s="195"/>
      <c r="FG33" s="195"/>
      <c r="FH33" s="195"/>
      <c r="FI33" s="589"/>
      <c r="FJ33" s="591"/>
      <c r="FK33" s="451"/>
      <c r="FL33" s="478"/>
      <c r="FM33" s="494"/>
      <c r="FP33" s="97"/>
      <c r="FQ33" s="97"/>
      <c r="FR33" s="108"/>
      <c r="FS33" s="8"/>
      <c r="FT33" s="19"/>
      <c r="FU33" s="8"/>
      <c r="FV33" s="8"/>
      <c r="FW33" s="97"/>
      <c r="FX33" s="97"/>
      <c r="FY33" s="8"/>
      <c r="FZ33" s="8"/>
      <c r="GA33" s="8"/>
      <c r="GB33" s="8"/>
      <c r="GC33" s="8"/>
      <c r="GD33" s="21"/>
      <c r="GE33" s="21"/>
      <c r="GF33" s="21"/>
      <c r="GG33" s="21"/>
      <c r="GH33" s="21"/>
      <c r="GI33" s="97"/>
      <c r="GJ33" s="103"/>
      <c r="GK33" s="72"/>
      <c r="GL33" s="72"/>
      <c r="GM33" s="210"/>
      <c r="GN33" s="106"/>
      <c r="GO33" s="106"/>
      <c r="GP33" s="106"/>
      <c r="GQ33" s="98"/>
      <c r="GR33" s="98"/>
      <c r="GS33" s="97"/>
      <c r="GT33" s="97"/>
      <c r="GU33" s="10"/>
      <c r="GW33" s="97"/>
      <c r="GX33" s="500" t="s">
        <v>310</v>
      </c>
      <c r="GY33" s="501"/>
      <c r="GZ33" s="501"/>
      <c r="HA33" s="501"/>
      <c r="HB33" s="502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109"/>
      <c r="HT33" s="97"/>
      <c r="HU33" s="97"/>
      <c r="HV33" s="97"/>
      <c r="HW33" s="97"/>
      <c r="HX33" s="109"/>
      <c r="HY33" s="97"/>
      <c r="HZ33" s="97"/>
      <c r="IA33" s="10"/>
      <c r="IC33" s="195"/>
      <c r="ID33" s="195"/>
      <c r="IE33" s="195"/>
      <c r="IF33" s="594" t="s">
        <v>278</v>
      </c>
      <c r="IG33" s="443"/>
      <c r="IH33" s="443"/>
      <c r="II33" s="492"/>
      <c r="IJ33" s="493"/>
      <c r="IM33" s="97"/>
      <c r="IN33" s="97"/>
      <c r="IO33" s="108"/>
      <c r="IP33" s="8"/>
      <c r="IQ33" s="19"/>
      <c r="IR33" s="8"/>
      <c r="IS33" s="8"/>
      <c r="IT33" s="97"/>
      <c r="IU33" s="97"/>
      <c r="IV33" s="8"/>
      <c r="IW33" s="8"/>
      <c r="IX33" s="8"/>
      <c r="IY33" s="8"/>
      <c r="IZ33" s="8"/>
      <c r="JA33" s="21"/>
      <c r="JB33" s="21"/>
      <c r="JC33" s="21"/>
      <c r="JD33" s="21"/>
      <c r="JE33" s="21"/>
      <c r="JF33" s="97"/>
      <c r="JG33" s="103"/>
      <c r="JH33" s="72"/>
      <c r="JI33" s="72"/>
      <c r="JJ33" s="210"/>
      <c r="JK33" s="106"/>
      <c r="JL33" s="106"/>
      <c r="JM33" s="106"/>
      <c r="JN33" s="98"/>
      <c r="JO33" s="98"/>
      <c r="JP33" s="97"/>
      <c r="JQ33" s="97"/>
      <c r="JR33" s="10"/>
      <c r="JT33" s="97"/>
      <c r="JU33" s="500" t="s">
        <v>311</v>
      </c>
      <c r="JV33" s="501"/>
      <c r="JW33" s="501"/>
      <c r="JX33" s="501"/>
      <c r="JY33" s="502"/>
      <c r="JZ33" s="97" t="s">
        <v>309</v>
      </c>
      <c r="KA33" s="25" t="s">
        <v>258</v>
      </c>
      <c r="KB33" s="613">
        <v>1.66</v>
      </c>
      <c r="KC33" s="613"/>
      <c r="KD33" s="97" t="s">
        <v>230</v>
      </c>
      <c r="KE33" s="613">
        <v>1.66</v>
      </c>
      <c r="KF33" s="613"/>
      <c r="KG33" s="97" t="s">
        <v>230</v>
      </c>
      <c r="KH33" s="613">
        <v>0.1</v>
      </c>
      <c r="KI33" s="613"/>
      <c r="KJ33" s="97"/>
      <c r="KK33" s="438"/>
      <c r="KL33" s="438"/>
      <c r="KM33" s="25" t="s">
        <v>258</v>
      </c>
      <c r="KN33" s="485">
        <f>ROUND(KB33*KE33*KH33,3)</f>
        <v>0.27600000000000002</v>
      </c>
      <c r="KO33" s="486"/>
      <c r="KP33" s="487"/>
      <c r="KQ33" s="523">
        <f>ROUND(KN33,2)</f>
        <v>0.28000000000000003</v>
      </c>
      <c r="KR33" s="523"/>
      <c r="KS33" s="523"/>
      <c r="KT33" s="441" t="s">
        <v>215</v>
      </c>
      <c r="KU33" s="505"/>
      <c r="KV33" s="97"/>
      <c r="KW33" s="97"/>
      <c r="KX33" s="10"/>
    </row>
    <row r="34" spans="1:310" ht="14.25" x14ac:dyDescent="0.15">
      <c r="A34" s="195"/>
      <c r="B34" s="195"/>
      <c r="C34" s="195"/>
      <c r="D34" s="477"/>
      <c r="E34" s="451"/>
      <c r="F34" s="451"/>
      <c r="G34" s="444"/>
      <c r="H34" s="494"/>
      <c r="I34" s="200"/>
      <c r="J34" s="200"/>
      <c r="K34" s="97"/>
      <c r="L34" s="97"/>
      <c r="M34" s="496" t="s">
        <v>216</v>
      </c>
      <c r="N34" s="438"/>
      <c r="O34" s="438"/>
      <c r="P34" s="438"/>
      <c r="Q34" s="497"/>
      <c r="R34" s="24"/>
      <c r="S34" s="97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135"/>
      <c r="AF34" s="136"/>
      <c r="AG34" s="103"/>
      <c r="AH34" s="104"/>
      <c r="AI34" s="124"/>
      <c r="AJ34" s="125"/>
      <c r="AK34" s="125"/>
      <c r="AL34" s="99"/>
      <c r="AM34" s="116"/>
      <c r="AN34" s="24"/>
      <c r="AO34" s="97"/>
      <c r="AP34" s="10"/>
      <c r="AR34" s="97"/>
      <c r="AS34" s="496" t="s">
        <v>227</v>
      </c>
      <c r="AT34" s="438"/>
      <c r="AU34" s="438"/>
      <c r="AV34" s="438"/>
      <c r="AW34" s="497"/>
      <c r="AX34" s="24" t="s">
        <v>213</v>
      </c>
      <c r="AY34" s="25" t="s">
        <v>206</v>
      </c>
      <c r="AZ34" s="543">
        <f>ABS(BL30)</f>
        <v>3.75</v>
      </c>
      <c r="BA34" s="543"/>
      <c r="BB34" s="543"/>
      <c r="BC34" s="34" t="s">
        <v>228</v>
      </c>
      <c r="BD34" s="543">
        <f>ABS(BL41)</f>
        <v>1.3839999999999999</v>
      </c>
      <c r="BE34" s="543"/>
      <c r="BF34" s="543"/>
      <c r="BG34" s="31"/>
      <c r="BH34" s="131"/>
      <c r="BI34" s="35"/>
      <c r="BJ34" s="35"/>
      <c r="BK34" s="25" t="s">
        <v>206</v>
      </c>
      <c r="BL34" s="529">
        <f>ROUND(AZ34-BD34,3)</f>
        <v>2.3660000000000001</v>
      </c>
      <c r="BM34" s="529"/>
      <c r="BN34" s="544"/>
      <c r="BO34" s="525">
        <f>ROUND(BL34,1)</f>
        <v>2.4</v>
      </c>
      <c r="BP34" s="526"/>
      <c r="BQ34" s="526"/>
      <c r="BR34" s="441" t="s">
        <v>215</v>
      </c>
      <c r="BS34" s="505"/>
      <c r="BT34" s="24"/>
      <c r="BU34" s="97"/>
      <c r="BV34" s="10"/>
      <c r="BW34" s="195"/>
      <c r="BX34" s="195"/>
      <c r="BY34" s="195"/>
      <c r="BZ34" s="195"/>
      <c r="CA34" s="477"/>
      <c r="CB34" s="451"/>
      <c r="CC34" s="451"/>
      <c r="CD34" s="444"/>
      <c r="CE34" s="494"/>
      <c r="CH34" s="97"/>
      <c r="CI34" s="97"/>
      <c r="CJ34" s="496" t="s">
        <v>210</v>
      </c>
      <c r="CK34" s="438"/>
      <c r="CL34" s="438"/>
      <c r="CM34" s="438"/>
      <c r="CN34" s="497"/>
      <c r="CO34" s="24" t="s">
        <v>205</v>
      </c>
      <c r="CP34" s="97" t="s">
        <v>239</v>
      </c>
      <c r="CQ34" s="13"/>
      <c r="CR34" s="8"/>
      <c r="CS34" s="13"/>
      <c r="CT34" s="8"/>
      <c r="CU34" s="8"/>
      <c r="CV34" s="8"/>
      <c r="CW34" s="8"/>
      <c r="CX34" s="8"/>
      <c r="CY34" s="8"/>
      <c r="CZ34" s="8"/>
      <c r="DA34" s="8"/>
      <c r="DB34" s="97" t="s">
        <v>239</v>
      </c>
      <c r="DC34" s="485">
        <v>10</v>
      </c>
      <c r="DD34" s="486"/>
      <c r="DE34" s="487"/>
      <c r="DF34" s="503">
        <f>DC34</f>
        <v>10</v>
      </c>
      <c r="DG34" s="504"/>
      <c r="DH34" s="504"/>
      <c r="DI34" s="441" t="s">
        <v>207</v>
      </c>
      <c r="DJ34" s="505"/>
      <c r="DK34" s="24"/>
      <c r="DL34" s="97"/>
      <c r="DM34" s="10"/>
      <c r="DN34" s="195"/>
      <c r="DO34" s="195"/>
      <c r="DP34" s="195"/>
      <c r="DQ34" s="195"/>
      <c r="DR34" s="477"/>
      <c r="DS34" s="451"/>
      <c r="DT34" s="451"/>
      <c r="DU34" s="444"/>
      <c r="DV34" s="494"/>
      <c r="DY34" s="97"/>
      <c r="DZ34" s="97"/>
      <c r="EA34" s="108"/>
      <c r="EB34" s="118"/>
      <c r="EC34" s="97"/>
      <c r="ED34" s="97"/>
      <c r="EE34" s="97"/>
      <c r="EF34" s="24"/>
      <c r="EG34" s="97"/>
      <c r="EH34" s="25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485"/>
      <c r="EU34" s="486"/>
      <c r="EV34" s="487"/>
      <c r="EW34" s="503"/>
      <c r="EX34" s="504"/>
      <c r="EY34" s="504"/>
      <c r="EZ34" s="441"/>
      <c r="FA34" s="505"/>
      <c r="FB34" s="24"/>
      <c r="FC34" s="97"/>
      <c r="FD34" s="10"/>
      <c r="FE34" s="195"/>
      <c r="FF34" s="195"/>
      <c r="FG34" s="195"/>
      <c r="FH34" s="195"/>
      <c r="FI34" s="594" t="s">
        <v>278</v>
      </c>
      <c r="FJ34" s="443"/>
      <c r="FK34" s="443"/>
      <c r="FL34" s="492"/>
      <c r="FM34" s="493"/>
      <c r="FP34" s="97"/>
      <c r="FQ34" s="97"/>
      <c r="FR34" s="108"/>
      <c r="FS34" s="8"/>
      <c r="FT34" s="19"/>
      <c r="FU34" s="8"/>
      <c r="FV34" s="8"/>
      <c r="FW34" s="97"/>
      <c r="FX34" s="97"/>
      <c r="FY34" s="8"/>
      <c r="FZ34" s="8"/>
      <c r="GA34" s="8"/>
      <c r="GB34" s="8"/>
      <c r="GC34" s="8"/>
      <c r="GD34" s="21"/>
      <c r="GE34" s="21"/>
      <c r="GF34" s="21"/>
      <c r="GG34" s="21"/>
      <c r="GH34" s="21"/>
      <c r="GI34" s="97"/>
      <c r="GJ34" s="103"/>
      <c r="GK34" s="72"/>
      <c r="GL34" s="72"/>
      <c r="GM34" s="210"/>
      <c r="GN34" s="106"/>
      <c r="GO34" s="106"/>
      <c r="GP34" s="106"/>
      <c r="GQ34" s="98"/>
      <c r="GR34" s="98"/>
      <c r="GS34" s="97"/>
      <c r="GT34" s="97"/>
      <c r="GU34" s="10"/>
      <c r="GW34" s="97"/>
      <c r="GX34" s="108"/>
      <c r="GY34" s="97"/>
      <c r="GZ34" s="97"/>
      <c r="HA34" s="97"/>
      <c r="HB34" s="109"/>
      <c r="HC34" s="97"/>
      <c r="HD34" s="97"/>
      <c r="HE34" s="97"/>
      <c r="HF34" s="97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109"/>
      <c r="HT34" s="97"/>
      <c r="HU34" s="97"/>
      <c r="HV34" s="97"/>
      <c r="HW34" s="97"/>
      <c r="HX34" s="109"/>
      <c r="HY34" s="97"/>
      <c r="HZ34" s="97"/>
      <c r="IA34" s="10"/>
      <c r="IC34" s="195"/>
      <c r="ID34" s="195"/>
      <c r="IE34" s="195"/>
      <c r="IF34" s="594"/>
      <c r="IG34" s="443"/>
      <c r="IH34" s="443"/>
      <c r="II34" s="492"/>
      <c r="IJ34" s="493"/>
      <c r="IM34" s="97"/>
      <c r="IN34" s="97"/>
      <c r="IO34" s="108"/>
      <c r="IP34" s="8"/>
      <c r="IQ34" s="19"/>
      <c r="IR34" s="8"/>
      <c r="IS34" s="8"/>
      <c r="IT34" s="97"/>
      <c r="IU34" s="97"/>
      <c r="IV34" s="8"/>
      <c r="IW34" s="8"/>
      <c r="IX34" s="8"/>
      <c r="IY34" s="8"/>
      <c r="IZ34" s="8"/>
      <c r="JA34" s="21"/>
      <c r="JB34" s="21"/>
      <c r="JC34" s="21"/>
      <c r="JD34" s="21"/>
      <c r="JE34" s="21"/>
      <c r="JF34" s="97"/>
      <c r="JG34" s="103"/>
      <c r="JH34" s="72"/>
      <c r="JI34" s="72"/>
      <c r="JJ34" s="210"/>
      <c r="JK34" s="106"/>
      <c r="JL34" s="106"/>
      <c r="JM34" s="106"/>
      <c r="JN34" s="98"/>
      <c r="JO34" s="98"/>
      <c r="JP34" s="97"/>
      <c r="JQ34" s="97"/>
      <c r="JR34" s="10"/>
      <c r="JT34" s="97"/>
      <c r="JU34" s="500" t="s">
        <v>312</v>
      </c>
      <c r="JV34" s="501"/>
      <c r="JW34" s="501"/>
      <c r="JX34" s="501"/>
      <c r="JY34" s="502"/>
      <c r="JZ34" s="97"/>
      <c r="KA34" s="97"/>
      <c r="KB34" s="97"/>
      <c r="KC34" s="97"/>
      <c r="KD34" s="97"/>
      <c r="KE34" s="97"/>
      <c r="KF34" s="97"/>
      <c r="KG34" s="97"/>
      <c r="KH34" s="97"/>
      <c r="KI34" s="97"/>
      <c r="KJ34" s="97"/>
      <c r="KK34" s="97"/>
      <c r="KL34" s="97"/>
      <c r="KM34" s="97"/>
      <c r="KN34" s="97"/>
      <c r="KO34" s="97"/>
      <c r="KP34" s="109"/>
      <c r="KQ34" s="97"/>
      <c r="KR34" s="97"/>
      <c r="KS34" s="97"/>
      <c r="KT34" s="97"/>
      <c r="KU34" s="109"/>
      <c r="KV34" s="97"/>
      <c r="KW34" s="97"/>
      <c r="KX34" s="10"/>
    </row>
    <row r="35" spans="1:310" ht="14.25" x14ac:dyDescent="0.15">
      <c r="A35" s="195"/>
      <c r="B35" s="195"/>
      <c r="C35" s="195"/>
      <c r="D35" s="491"/>
      <c r="E35" s="443"/>
      <c r="F35" s="443"/>
      <c r="G35" s="492"/>
      <c r="H35" s="493"/>
      <c r="I35" s="200"/>
      <c r="J35" s="200"/>
      <c r="K35" s="97"/>
      <c r="L35" s="97"/>
      <c r="M35" s="108"/>
      <c r="N35" s="97"/>
      <c r="O35" s="97"/>
      <c r="P35" s="97"/>
      <c r="Q35" s="97"/>
      <c r="R35" s="24"/>
      <c r="S35" s="97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135"/>
      <c r="AF35" s="136"/>
      <c r="AG35" s="103"/>
      <c r="AH35" s="104"/>
      <c r="AI35" s="124"/>
      <c r="AJ35" s="125"/>
      <c r="AK35" s="125"/>
      <c r="AL35" s="99"/>
      <c r="AM35" s="116"/>
      <c r="AN35" s="24"/>
      <c r="AO35" s="97"/>
      <c r="AP35" s="10"/>
      <c r="AR35" s="97"/>
      <c r="AS35" s="108"/>
      <c r="AT35" s="8"/>
      <c r="AU35" s="97"/>
      <c r="AV35" s="8"/>
      <c r="AW35" s="8"/>
      <c r="AX35" s="24"/>
      <c r="AY35" s="97"/>
      <c r="AZ35" s="545"/>
      <c r="BA35" s="545"/>
      <c r="BB35" s="131"/>
      <c r="BC35" s="546"/>
      <c r="BD35" s="546"/>
      <c r="BE35" s="131"/>
      <c r="BF35" s="545"/>
      <c r="BG35" s="545"/>
      <c r="BH35" s="142"/>
      <c r="BI35" s="546"/>
      <c r="BJ35" s="546"/>
      <c r="BK35" s="97"/>
      <c r="BL35" s="529"/>
      <c r="BM35" s="529"/>
      <c r="BN35" s="544"/>
      <c r="BO35" s="525"/>
      <c r="BP35" s="526"/>
      <c r="BQ35" s="526"/>
      <c r="BR35" s="441"/>
      <c r="BS35" s="505"/>
      <c r="BT35" s="24"/>
      <c r="BU35" s="97"/>
      <c r="BV35" s="10"/>
      <c r="BW35" s="195"/>
      <c r="BX35" s="195"/>
      <c r="BY35" s="195"/>
      <c r="BZ35" s="195"/>
      <c r="CA35" s="491"/>
      <c r="CB35" s="443"/>
      <c r="CC35" s="443"/>
      <c r="CD35" s="492"/>
      <c r="CE35" s="493"/>
      <c r="CH35" s="97"/>
      <c r="CI35" s="97"/>
      <c r="CJ35" s="108"/>
      <c r="CK35" s="11"/>
      <c r="CL35" s="8"/>
      <c r="CM35" s="8"/>
      <c r="CN35" s="8"/>
      <c r="CO35" s="24" t="s">
        <v>240</v>
      </c>
      <c r="CP35" s="97" t="s">
        <v>239</v>
      </c>
      <c r="CQ35" s="484">
        <v>10</v>
      </c>
      <c r="CR35" s="484"/>
      <c r="CS35" s="97" t="s">
        <v>241</v>
      </c>
      <c r="CT35" s="555">
        <v>2.5</v>
      </c>
      <c r="CU35" s="555"/>
      <c r="CV35" s="20"/>
      <c r="CW35" s="20"/>
      <c r="CX35" s="20"/>
      <c r="CY35" s="20"/>
      <c r="CZ35" s="20"/>
      <c r="DA35" s="20"/>
      <c r="DB35" s="97" t="s">
        <v>239</v>
      </c>
      <c r="DC35" s="485">
        <f>ROUND(CQ35/CT35,3)</f>
        <v>4</v>
      </c>
      <c r="DD35" s="486"/>
      <c r="DE35" s="487"/>
      <c r="DF35" s="488">
        <f>DC35</f>
        <v>4</v>
      </c>
      <c r="DG35" s="489"/>
      <c r="DH35" s="489"/>
      <c r="DI35" s="439" t="s">
        <v>189</v>
      </c>
      <c r="DJ35" s="490"/>
      <c r="DK35" s="24"/>
      <c r="DL35" s="97"/>
      <c r="DM35" s="10"/>
      <c r="DN35" s="195"/>
      <c r="DO35" s="195"/>
      <c r="DP35" s="195"/>
      <c r="DQ35" s="195"/>
      <c r="DR35" s="491"/>
      <c r="DS35" s="443"/>
      <c r="DT35" s="443"/>
      <c r="DU35" s="492"/>
      <c r="DV35" s="493"/>
      <c r="DY35" s="97"/>
      <c r="DZ35" s="97"/>
      <c r="EA35" s="108"/>
      <c r="EB35" s="118"/>
      <c r="EC35" s="97"/>
      <c r="ED35" s="97"/>
      <c r="EE35" s="97"/>
      <c r="EF35" s="24"/>
      <c r="EG35" s="97"/>
      <c r="EH35" s="25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485"/>
      <c r="EU35" s="486"/>
      <c r="EV35" s="487"/>
      <c r="EW35" s="503"/>
      <c r="EX35" s="504"/>
      <c r="EY35" s="504"/>
      <c r="EZ35" s="441"/>
      <c r="FA35" s="505"/>
      <c r="FB35" s="24"/>
      <c r="FC35" s="97"/>
      <c r="FD35" s="10"/>
      <c r="FE35" s="195"/>
      <c r="FF35" s="195"/>
      <c r="FG35" s="195"/>
      <c r="FH35" s="195"/>
      <c r="FI35" s="594"/>
      <c r="FJ35" s="443"/>
      <c r="FK35" s="443"/>
      <c r="FL35" s="492"/>
      <c r="FM35" s="493"/>
      <c r="FP35" s="97"/>
      <c r="FQ35" s="97"/>
      <c r="FR35" s="108"/>
      <c r="FS35" s="8"/>
      <c r="FT35" s="19"/>
      <c r="FU35" s="8"/>
      <c r="FV35" s="8"/>
      <c r="FW35" s="97"/>
      <c r="FX35" s="97"/>
      <c r="FY35" s="8"/>
      <c r="FZ35" s="8"/>
      <c r="GA35" s="8"/>
      <c r="GB35" s="8"/>
      <c r="GC35" s="8"/>
      <c r="GD35" s="21"/>
      <c r="GE35" s="21"/>
      <c r="GF35" s="21"/>
      <c r="GG35" s="21"/>
      <c r="GH35" s="21"/>
      <c r="GI35" s="97"/>
      <c r="GJ35" s="103"/>
      <c r="GK35" s="72"/>
      <c r="GL35" s="72"/>
      <c r="GM35" s="210"/>
      <c r="GN35" s="106"/>
      <c r="GO35" s="106"/>
      <c r="GP35" s="106"/>
      <c r="GQ35" s="98"/>
      <c r="GR35" s="98"/>
      <c r="GS35" s="97"/>
      <c r="GT35" s="97"/>
      <c r="GU35" s="10"/>
      <c r="GW35" s="97"/>
      <c r="GX35" s="500" t="s">
        <v>311</v>
      </c>
      <c r="GY35" s="501"/>
      <c r="GZ35" s="501"/>
      <c r="HA35" s="501"/>
      <c r="HB35" s="502"/>
      <c r="HC35" s="97" t="s">
        <v>309</v>
      </c>
      <c r="HD35" s="25" t="s">
        <v>258</v>
      </c>
      <c r="HE35" s="613">
        <v>1.66</v>
      </c>
      <c r="HF35" s="613"/>
      <c r="HG35" s="97" t="s">
        <v>230</v>
      </c>
      <c r="HH35" s="613">
        <v>1.66</v>
      </c>
      <c r="HI35" s="613"/>
      <c r="HJ35" s="97" t="s">
        <v>230</v>
      </c>
      <c r="HK35" s="613">
        <v>0.1</v>
      </c>
      <c r="HL35" s="613"/>
      <c r="HM35" s="97"/>
      <c r="HN35" s="438"/>
      <c r="HO35" s="438"/>
      <c r="HP35" s="25" t="s">
        <v>258</v>
      </c>
      <c r="HQ35" s="485">
        <f>ROUND(HE35*HH35*HK35,3)</f>
        <v>0.27600000000000002</v>
      </c>
      <c r="HR35" s="486"/>
      <c r="HS35" s="487"/>
      <c r="HT35" s="523">
        <f>ROUND(HQ35,2)</f>
        <v>0.28000000000000003</v>
      </c>
      <c r="HU35" s="523"/>
      <c r="HV35" s="523"/>
      <c r="HW35" s="441" t="s">
        <v>215</v>
      </c>
      <c r="HX35" s="505"/>
      <c r="HY35" s="97"/>
      <c r="HZ35" s="97"/>
      <c r="IA35" s="10"/>
      <c r="IC35" s="195"/>
      <c r="ID35" s="195"/>
      <c r="IE35" s="195"/>
      <c r="IF35" s="595" t="s">
        <v>190</v>
      </c>
      <c r="IG35" s="596" t="s">
        <v>279</v>
      </c>
      <c r="IH35" s="596" t="s">
        <v>192</v>
      </c>
      <c r="II35" s="597">
        <f>ABS(KQ30)</f>
        <v>0.04</v>
      </c>
      <c r="IJ35" s="598"/>
      <c r="IM35" s="97"/>
      <c r="IN35" s="97"/>
      <c r="IO35" s="108"/>
      <c r="IP35" s="8"/>
      <c r="IQ35" s="19"/>
      <c r="IR35" s="8"/>
      <c r="IS35" s="8"/>
      <c r="IT35" s="97"/>
      <c r="IU35" s="97"/>
      <c r="IV35" s="8"/>
      <c r="IW35" s="8"/>
      <c r="IX35" s="8"/>
      <c r="IY35" s="8"/>
      <c r="IZ35" s="8"/>
      <c r="JA35" s="21"/>
      <c r="JB35" s="21"/>
      <c r="JC35" s="21"/>
      <c r="JD35" s="21"/>
      <c r="JE35" s="21"/>
      <c r="JF35" s="97"/>
      <c r="JG35" s="103"/>
      <c r="JH35" s="72"/>
      <c r="JI35" s="72"/>
      <c r="JJ35" s="210"/>
      <c r="JK35" s="106"/>
      <c r="JL35" s="106"/>
      <c r="JM35" s="106"/>
      <c r="JN35" s="98"/>
      <c r="JO35" s="98"/>
      <c r="JP35" s="97"/>
      <c r="JQ35" s="97"/>
      <c r="JR35" s="10"/>
      <c r="JT35" s="97"/>
      <c r="JU35" s="108"/>
      <c r="JV35" s="97"/>
      <c r="JW35" s="97"/>
      <c r="JX35" s="97"/>
      <c r="JY35" s="109"/>
      <c r="JZ35" s="97"/>
      <c r="KA35" s="97"/>
      <c r="KB35" s="97"/>
      <c r="KC35" s="97"/>
      <c r="KD35" s="97"/>
      <c r="KE35" s="97"/>
      <c r="KF35" s="97"/>
      <c r="KG35" s="97"/>
      <c r="KH35" s="97"/>
      <c r="KI35" s="97"/>
      <c r="KJ35" s="97"/>
      <c r="KK35" s="97"/>
      <c r="KL35" s="97"/>
      <c r="KM35" s="97"/>
      <c r="KN35" s="97"/>
      <c r="KO35" s="97"/>
      <c r="KP35" s="109"/>
      <c r="KQ35" s="97"/>
      <c r="KR35" s="97"/>
      <c r="KS35" s="97"/>
      <c r="KT35" s="97"/>
      <c r="KU35" s="109"/>
      <c r="KV35" s="97"/>
      <c r="KW35" s="97"/>
      <c r="KX35" s="10"/>
    </row>
    <row r="36" spans="1:310" ht="15" thickBot="1" x14ac:dyDescent="0.2">
      <c r="A36" s="195"/>
      <c r="B36" s="195"/>
      <c r="C36" s="195"/>
      <c r="D36" s="477"/>
      <c r="E36" s="451"/>
      <c r="F36" s="451"/>
      <c r="G36" s="444"/>
      <c r="H36" s="494"/>
      <c r="I36" s="201"/>
      <c r="J36" s="201"/>
      <c r="K36" s="97"/>
      <c r="L36" s="97"/>
      <c r="M36" s="108"/>
      <c r="N36" s="11"/>
      <c r="O36" s="8"/>
      <c r="P36" s="8"/>
      <c r="Q36" s="8"/>
      <c r="R36" s="24"/>
      <c r="S36" s="97" t="s">
        <v>217</v>
      </c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135"/>
      <c r="AF36" s="136"/>
      <c r="AG36" s="103"/>
      <c r="AH36" s="104"/>
      <c r="AI36" s="124"/>
      <c r="AJ36" s="125"/>
      <c r="AK36" s="125"/>
      <c r="AL36" s="99"/>
      <c r="AM36" s="116"/>
      <c r="AN36" s="24"/>
      <c r="AO36" s="97"/>
      <c r="AP36" s="10"/>
      <c r="AR36" s="97"/>
      <c r="AS36" s="108"/>
      <c r="AT36" s="8"/>
      <c r="AU36" s="97"/>
      <c r="AV36" s="8"/>
      <c r="AW36" s="8"/>
      <c r="AX36" s="24"/>
      <c r="AY36" s="97"/>
      <c r="AZ36" s="546"/>
      <c r="BA36" s="546"/>
      <c r="BB36" s="131"/>
      <c r="BC36" s="545"/>
      <c r="BD36" s="545"/>
      <c r="BE36" s="142"/>
      <c r="BF36" s="545"/>
      <c r="BG36" s="545"/>
      <c r="BH36" s="142"/>
      <c r="BI36" s="546"/>
      <c r="BJ36" s="546"/>
      <c r="BK36" s="25"/>
      <c r="BL36" s="529"/>
      <c r="BM36" s="529"/>
      <c r="BN36" s="544"/>
      <c r="BO36" s="525"/>
      <c r="BP36" s="526"/>
      <c r="BQ36" s="526"/>
      <c r="BR36" s="441"/>
      <c r="BS36" s="505"/>
      <c r="BT36" s="24"/>
      <c r="BU36" s="97"/>
      <c r="BV36" s="10"/>
      <c r="BW36" s="195"/>
      <c r="BX36" s="195"/>
      <c r="BY36" s="195"/>
      <c r="BZ36" s="195"/>
      <c r="CA36" s="564"/>
      <c r="CB36" s="565"/>
      <c r="CC36" s="565"/>
      <c r="CD36" s="566"/>
      <c r="CE36" s="567"/>
      <c r="CH36" s="97"/>
      <c r="CI36" s="97"/>
      <c r="CJ36" s="108"/>
      <c r="CK36" s="11"/>
      <c r="CL36" s="8"/>
      <c r="CM36" s="8"/>
      <c r="CN36" s="8"/>
      <c r="CO36" s="24"/>
      <c r="CP36" s="97"/>
      <c r="CQ36" s="101"/>
      <c r="CR36" s="101"/>
      <c r="CS36" s="97"/>
      <c r="CT36" s="135"/>
      <c r="CU36" s="135"/>
      <c r="CV36" s="20"/>
      <c r="CW36" s="20"/>
      <c r="CX36" s="20"/>
      <c r="CY36" s="20"/>
      <c r="CZ36" s="20"/>
      <c r="DA36" s="20"/>
      <c r="DB36" s="97"/>
      <c r="DC36" s="102"/>
      <c r="DD36" s="103"/>
      <c r="DE36" s="104"/>
      <c r="DF36" s="105"/>
      <c r="DG36" s="106"/>
      <c r="DH36" s="106"/>
      <c r="DI36" s="98"/>
      <c r="DJ36" s="107"/>
      <c r="DK36" s="24"/>
      <c r="DL36" s="97"/>
      <c r="DM36" s="10"/>
      <c r="DN36" s="195"/>
      <c r="DO36" s="195"/>
      <c r="DP36" s="195"/>
      <c r="DQ36" s="195"/>
      <c r="DR36" s="564"/>
      <c r="DS36" s="565"/>
      <c r="DT36" s="565"/>
      <c r="DU36" s="566"/>
      <c r="DV36" s="567"/>
      <c r="DY36" s="97"/>
      <c r="DZ36" s="97"/>
      <c r="EA36" s="571" t="s">
        <v>249</v>
      </c>
      <c r="EB36" s="572"/>
      <c r="EC36" s="572"/>
      <c r="ED36" s="572"/>
      <c r="EE36" s="572"/>
      <c r="EF36" s="24"/>
      <c r="EG36" s="97"/>
      <c r="EH36" s="97" t="s">
        <v>257</v>
      </c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485"/>
      <c r="EU36" s="530"/>
      <c r="EV36" s="531"/>
      <c r="EW36" s="574"/>
      <c r="EX36" s="575"/>
      <c r="EY36" s="575"/>
      <c r="EZ36" s="441"/>
      <c r="FA36" s="505"/>
      <c r="FB36" s="24"/>
      <c r="FC36" s="97"/>
      <c r="FD36" s="10"/>
      <c r="FI36" s="595" t="s">
        <v>190</v>
      </c>
      <c r="FJ36" s="596" t="s">
        <v>279</v>
      </c>
      <c r="FK36" s="596" t="s">
        <v>192</v>
      </c>
      <c r="FL36" s="597">
        <f>ABS(HT32)</f>
        <v>0.04</v>
      </c>
      <c r="FM36" s="598"/>
      <c r="FP36" s="97"/>
      <c r="FQ36" s="97"/>
      <c r="FR36" s="108"/>
      <c r="FS36" s="8"/>
      <c r="FT36" s="19"/>
      <c r="FU36" s="8"/>
      <c r="FV36" s="8"/>
      <c r="FW36" s="97"/>
      <c r="FX36" s="97"/>
      <c r="FY36" s="8"/>
      <c r="FZ36" s="8"/>
      <c r="GA36" s="8"/>
      <c r="GB36" s="8"/>
      <c r="GC36" s="8"/>
      <c r="GD36" s="21"/>
      <c r="GE36" s="21"/>
      <c r="GF36" s="21"/>
      <c r="GG36" s="21"/>
      <c r="GH36" s="21"/>
      <c r="GI36" s="97"/>
      <c r="GJ36" s="103"/>
      <c r="GK36" s="72"/>
      <c r="GL36" s="72"/>
      <c r="GM36" s="210"/>
      <c r="GN36" s="106"/>
      <c r="GO36" s="106"/>
      <c r="GP36" s="106"/>
      <c r="GQ36" s="98"/>
      <c r="GR36" s="98"/>
      <c r="GS36" s="97"/>
      <c r="GT36" s="97"/>
      <c r="GU36" s="10"/>
      <c r="GW36" s="97"/>
      <c r="GX36" s="500" t="s">
        <v>312</v>
      </c>
      <c r="GY36" s="501"/>
      <c r="GZ36" s="501"/>
      <c r="HA36" s="501"/>
      <c r="HB36" s="502"/>
      <c r="HC36" s="97"/>
      <c r="HD36" s="97"/>
      <c r="HE36" s="97"/>
      <c r="HF36" s="97"/>
      <c r="HG36" s="97"/>
      <c r="HH36" s="97"/>
      <c r="HI36" s="97"/>
      <c r="HJ36" s="97"/>
      <c r="HK36" s="97"/>
      <c r="HL36" s="97"/>
      <c r="HM36" s="97"/>
      <c r="HN36" s="97"/>
      <c r="HO36" s="97"/>
      <c r="HP36" s="97"/>
      <c r="HQ36" s="97"/>
      <c r="HR36" s="97"/>
      <c r="HS36" s="109"/>
      <c r="HT36" s="97"/>
      <c r="HU36" s="97"/>
      <c r="HV36" s="97"/>
      <c r="HW36" s="97"/>
      <c r="HX36" s="109"/>
      <c r="HY36" s="97"/>
      <c r="HZ36" s="97"/>
      <c r="IA36" s="10"/>
      <c r="IC36" s="195"/>
      <c r="ID36" s="195"/>
      <c r="IE36" s="195"/>
      <c r="IF36" s="595"/>
      <c r="IG36" s="596"/>
      <c r="IH36" s="596"/>
      <c r="II36" s="597"/>
      <c r="IJ36" s="598"/>
      <c r="IM36" s="97"/>
      <c r="IN36" s="97"/>
      <c r="IO36" s="108"/>
      <c r="IP36" s="8"/>
      <c r="IQ36" s="19"/>
      <c r="IR36" s="8"/>
      <c r="IS36" s="8"/>
      <c r="IT36" s="97"/>
      <c r="IU36" s="97"/>
      <c r="IV36" s="8"/>
      <c r="IW36" s="8"/>
      <c r="IX36" s="8"/>
      <c r="IY36" s="8"/>
      <c r="IZ36" s="8"/>
      <c r="JA36" s="21"/>
      <c r="JB36" s="21"/>
      <c r="JC36" s="21"/>
      <c r="JD36" s="21"/>
      <c r="JE36" s="21"/>
      <c r="JF36" s="97"/>
      <c r="JG36" s="103"/>
      <c r="JH36" s="72"/>
      <c r="JI36" s="72"/>
      <c r="JJ36" s="210"/>
      <c r="JK36" s="106"/>
      <c r="JL36" s="106"/>
      <c r="JM36" s="106"/>
      <c r="JN36" s="98"/>
      <c r="JO36" s="98"/>
      <c r="JP36" s="97"/>
      <c r="JQ36" s="97"/>
      <c r="JR36" s="10"/>
      <c r="JT36" s="97"/>
      <c r="JU36" s="496" t="s">
        <v>313</v>
      </c>
      <c r="JV36" s="438"/>
      <c r="JW36" s="438"/>
      <c r="JX36" s="438"/>
      <c r="JY36" s="497"/>
      <c r="JZ36" s="97" t="s">
        <v>314</v>
      </c>
      <c r="KA36" s="25" t="s">
        <v>315</v>
      </c>
      <c r="KB36" s="613">
        <v>1.66</v>
      </c>
      <c r="KC36" s="613"/>
      <c r="KD36" s="97" t="s">
        <v>231</v>
      </c>
      <c r="KE36" s="613">
        <v>1.66</v>
      </c>
      <c r="KF36" s="613"/>
      <c r="KG36" s="97" t="s">
        <v>248</v>
      </c>
      <c r="KH36" s="613">
        <v>0.1</v>
      </c>
      <c r="KI36" s="613"/>
      <c r="KJ36" s="97" t="s">
        <v>230</v>
      </c>
      <c r="KK36" s="438">
        <v>2</v>
      </c>
      <c r="KL36" s="438"/>
      <c r="KM36" s="25" t="s">
        <v>258</v>
      </c>
      <c r="KN36" s="485">
        <f>ROUND((KB36+KE36)*KH36*KK36,3)</f>
        <v>0.66400000000000003</v>
      </c>
      <c r="KO36" s="486"/>
      <c r="KP36" s="487"/>
      <c r="KQ36" s="523">
        <f>ROUND(KN36,1)</f>
        <v>0.7</v>
      </c>
      <c r="KR36" s="523"/>
      <c r="KS36" s="523"/>
      <c r="KT36" s="441" t="s">
        <v>221</v>
      </c>
      <c r="KU36" s="505"/>
      <c r="KV36" s="97"/>
      <c r="KW36" s="97"/>
      <c r="KX36" s="10"/>
    </row>
    <row r="37" spans="1:310" ht="14.25" x14ac:dyDescent="0.15">
      <c r="A37" s="195"/>
      <c r="B37" s="195"/>
      <c r="C37" s="195"/>
      <c r="D37" s="507"/>
      <c r="E37" s="509"/>
      <c r="F37" s="511"/>
      <c r="G37" s="513"/>
      <c r="H37" s="515"/>
      <c r="I37" s="201"/>
      <c r="J37" s="201"/>
      <c r="K37" s="97"/>
      <c r="L37" s="97"/>
      <c r="M37" s="517" t="s">
        <v>193</v>
      </c>
      <c r="N37" s="518"/>
      <c r="O37" s="518"/>
      <c r="P37" s="518"/>
      <c r="Q37" s="519"/>
      <c r="R37" s="24" t="s">
        <v>213</v>
      </c>
      <c r="S37" s="25" t="s">
        <v>206</v>
      </c>
      <c r="T37" s="484">
        <v>0.65</v>
      </c>
      <c r="U37" s="484"/>
      <c r="V37" s="20" t="s">
        <v>214</v>
      </c>
      <c r="W37" s="484">
        <v>0.1</v>
      </c>
      <c r="X37" s="484"/>
      <c r="Y37" s="20" t="s">
        <v>214</v>
      </c>
      <c r="Z37" s="484">
        <v>10</v>
      </c>
      <c r="AA37" s="484"/>
      <c r="AB37" s="20"/>
      <c r="AC37" s="20"/>
      <c r="AD37" s="20"/>
      <c r="AE37" s="25" t="s">
        <v>206</v>
      </c>
      <c r="AF37" s="485">
        <f>ROUND(T37*W37*Z37,3)</f>
        <v>0.65</v>
      </c>
      <c r="AG37" s="486"/>
      <c r="AH37" s="487"/>
      <c r="AI37" s="522">
        <f>AF37</f>
        <v>0.65</v>
      </c>
      <c r="AJ37" s="523"/>
      <c r="AK37" s="523"/>
      <c r="AL37" s="520" t="s">
        <v>215</v>
      </c>
      <c r="AM37" s="521"/>
      <c r="AN37" s="24"/>
      <c r="AO37" s="97"/>
      <c r="AP37" s="10"/>
      <c r="AR37" s="97"/>
      <c r="AS37" s="108"/>
      <c r="AT37" s="8"/>
      <c r="AU37" s="97"/>
      <c r="AV37" s="8"/>
      <c r="AW37" s="8"/>
      <c r="AX37" s="24"/>
      <c r="AY37" s="97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97"/>
      <c r="BL37" s="529"/>
      <c r="BM37" s="529"/>
      <c r="BN37" s="544"/>
      <c r="BO37" s="525"/>
      <c r="BP37" s="526"/>
      <c r="BQ37" s="526"/>
      <c r="BR37" s="441"/>
      <c r="BS37" s="505"/>
      <c r="BT37" s="24"/>
      <c r="BU37" s="97"/>
      <c r="BV37" s="10"/>
      <c r="CH37" s="97"/>
      <c r="CI37" s="97"/>
      <c r="CJ37" s="108"/>
      <c r="CK37" s="11"/>
      <c r="CL37" s="8"/>
      <c r="CM37" s="8"/>
      <c r="CN37" s="8"/>
      <c r="CO37" s="24"/>
      <c r="CP37" s="97"/>
      <c r="CQ37" s="101"/>
      <c r="CR37" s="101"/>
      <c r="CS37" s="97"/>
      <c r="CT37" s="135"/>
      <c r="CU37" s="135"/>
      <c r="CV37" s="20"/>
      <c r="CW37" s="20"/>
      <c r="CX37" s="20"/>
      <c r="CY37" s="20"/>
      <c r="CZ37" s="20"/>
      <c r="DA37" s="20"/>
      <c r="DB37" s="97"/>
      <c r="DC37" s="102"/>
      <c r="DD37" s="103"/>
      <c r="DE37" s="104"/>
      <c r="DF37" s="105"/>
      <c r="DG37" s="106"/>
      <c r="DH37" s="106"/>
      <c r="DI37" s="98"/>
      <c r="DJ37" s="107"/>
      <c r="DK37" s="24"/>
      <c r="DL37" s="97"/>
      <c r="DM37" s="10"/>
      <c r="DY37" s="97"/>
      <c r="DZ37" s="97"/>
      <c r="EA37" s="496" t="s">
        <v>250</v>
      </c>
      <c r="EB37" s="438"/>
      <c r="EC37" s="438"/>
      <c r="ED37" s="438"/>
      <c r="EE37" s="438"/>
      <c r="EF37" s="24" t="s">
        <v>220</v>
      </c>
      <c r="EG37" s="97" t="s">
        <v>239</v>
      </c>
      <c r="EH37" s="576" t="s">
        <v>244</v>
      </c>
      <c r="EI37" s="576"/>
      <c r="EJ37" s="142" t="s">
        <v>230</v>
      </c>
      <c r="EK37" s="576">
        <v>1.55</v>
      </c>
      <c r="EL37" s="576"/>
      <c r="EM37" s="142" t="s">
        <v>230</v>
      </c>
      <c r="EN37" s="576">
        <v>1.55</v>
      </c>
      <c r="EO37" s="576"/>
      <c r="EP37" s="142"/>
      <c r="EQ37" s="142"/>
      <c r="ER37" s="142"/>
      <c r="ES37" s="97" t="s">
        <v>239</v>
      </c>
      <c r="ET37" s="485">
        <f>ROUND(PI()/4*EK37*EN37,3)</f>
        <v>1.887</v>
      </c>
      <c r="EU37" s="486"/>
      <c r="EV37" s="487"/>
      <c r="EW37" s="522">
        <f>ROUND(ET37,1)</f>
        <v>1.9</v>
      </c>
      <c r="EX37" s="523"/>
      <c r="EY37" s="523"/>
      <c r="EZ37" s="441" t="s">
        <v>221</v>
      </c>
      <c r="FA37" s="505"/>
      <c r="FB37" s="24"/>
      <c r="FC37" s="97"/>
      <c r="FD37" s="10"/>
      <c r="FI37" s="595"/>
      <c r="FJ37" s="596"/>
      <c r="FK37" s="596"/>
      <c r="FL37" s="597"/>
      <c r="FM37" s="598"/>
      <c r="FP37" s="97"/>
      <c r="FQ37" s="97"/>
      <c r="FR37" s="108"/>
      <c r="FS37" s="8"/>
      <c r="FT37" s="19"/>
      <c r="FU37" s="8"/>
      <c r="FV37" s="8"/>
      <c r="FW37" s="97"/>
      <c r="FX37" s="97"/>
      <c r="FY37" s="8"/>
      <c r="FZ37" s="8"/>
      <c r="GA37" s="8"/>
      <c r="GB37" s="8"/>
      <c r="GC37" s="8"/>
      <c r="GD37" s="21"/>
      <c r="GE37" s="21"/>
      <c r="GF37" s="21"/>
      <c r="GG37" s="21"/>
      <c r="GH37" s="21"/>
      <c r="GI37" s="97"/>
      <c r="GJ37" s="103"/>
      <c r="GK37" s="72"/>
      <c r="GL37" s="72"/>
      <c r="GM37" s="210"/>
      <c r="GN37" s="106"/>
      <c r="GO37" s="106"/>
      <c r="GP37" s="106"/>
      <c r="GQ37" s="98"/>
      <c r="GR37" s="98"/>
      <c r="GS37" s="97"/>
      <c r="GT37" s="97"/>
      <c r="GU37" s="10"/>
      <c r="GW37" s="97"/>
      <c r="GX37" s="108"/>
      <c r="GY37" s="97"/>
      <c r="GZ37" s="97"/>
      <c r="HA37" s="97"/>
      <c r="HB37" s="109"/>
      <c r="HC37" s="97"/>
      <c r="HD37" s="97"/>
      <c r="HE37" s="97"/>
      <c r="HF37" s="97"/>
      <c r="HG37" s="97"/>
      <c r="HH37" s="97"/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109"/>
      <c r="HT37" s="97"/>
      <c r="HU37" s="97"/>
      <c r="HV37" s="97"/>
      <c r="HW37" s="97"/>
      <c r="HX37" s="109"/>
      <c r="HY37" s="97"/>
      <c r="HZ37" s="97"/>
      <c r="IA37" s="10"/>
      <c r="IF37" s="595" t="s">
        <v>280</v>
      </c>
      <c r="IG37" s="596" t="s">
        <v>281</v>
      </c>
      <c r="IH37" s="596" t="s">
        <v>192</v>
      </c>
      <c r="II37" s="597">
        <f>ABS(KQ33)</f>
        <v>0.28000000000000003</v>
      </c>
      <c r="IJ37" s="598"/>
      <c r="IM37" s="97"/>
      <c r="IN37" s="97"/>
      <c r="IO37" s="108"/>
      <c r="IP37" s="8"/>
      <c r="IQ37" s="19"/>
      <c r="IR37" s="8"/>
      <c r="IS37" s="8"/>
      <c r="IT37" s="97"/>
      <c r="IU37" s="97"/>
      <c r="IV37" s="8"/>
      <c r="IW37" s="8"/>
      <c r="IX37" s="8"/>
      <c r="IY37" s="8"/>
      <c r="IZ37" s="8"/>
      <c r="JA37" s="21"/>
      <c r="JB37" s="21"/>
      <c r="JC37" s="21"/>
      <c r="JD37" s="21"/>
      <c r="JE37" s="21"/>
      <c r="JF37" s="97"/>
      <c r="JG37" s="103"/>
      <c r="JH37" s="72"/>
      <c r="JI37" s="72"/>
      <c r="JJ37" s="210"/>
      <c r="JK37" s="106"/>
      <c r="JL37" s="106"/>
      <c r="JM37" s="106"/>
      <c r="JN37" s="98"/>
      <c r="JO37" s="98"/>
      <c r="JP37" s="97"/>
      <c r="JQ37" s="97"/>
      <c r="JR37" s="10"/>
      <c r="JT37" s="97"/>
      <c r="JU37" s="108"/>
      <c r="JV37" s="97"/>
      <c r="JW37" s="97"/>
      <c r="JX37" s="97"/>
      <c r="JY37" s="109"/>
      <c r="JZ37" s="97"/>
      <c r="KA37" s="97"/>
      <c r="KB37" s="97"/>
      <c r="KC37" s="97"/>
      <c r="KD37" s="97"/>
      <c r="KE37" s="97"/>
      <c r="KF37" s="97"/>
      <c r="KG37" s="97"/>
      <c r="KH37" s="97"/>
      <c r="KI37" s="97"/>
      <c r="KJ37" s="97"/>
      <c r="KK37" s="97"/>
      <c r="KL37" s="97"/>
      <c r="KM37" s="97"/>
      <c r="KN37" s="97"/>
      <c r="KO37" s="97"/>
      <c r="KP37" s="109"/>
      <c r="KQ37" s="97"/>
      <c r="KR37" s="97"/>
      <c r="KS37" s="97"/>
      <c r="KT37" s="97"/>
      <c r="KU37" s="109"/>
      <c r="KV37" s="97"/>
      <c r="KW37" s="97"/>
      <c r="KX37" s="10"/>
    </row>
    <row r="38" spans="1:310" ht="14.25" x14ac:dyDescent="0.15">
      <c r="A38" s="195"/>
      <c r="B38" s="195"/>
      <c r="C38" s="195"/>
      <c r="D38" s="508"/>
      <c r="E38" s="510"/>
      <c r="F38" s="512"/>
      <c r="G38" s="514"/>
      <c r="H38" s="516"/>
      <c r="I38" s="201"/>
      <c r="J38" s="201"/>
      <c r="K38" s="97"/>
      <c r="L38" s="97"/>
      <c r="M38" s="500" t="s">
        <v>218</v>
      </c>
      <c r="N38" s="501"/>
      <c r="O38" s="501"/>
      <c r="P38" s="501"/>
      <c r="Q38" s="502"/>
      <c r="R38" s="24"/>
      <c r="S38" s="97"/>
      <c r="T38" s="13"/>
      <c r="U38" s="8"/>
      <c r="V38" s="8"/>
      <c r="W38" s="8"/>
      <c r="X38" s="8"/>
      <c r="Y38" s="8"/>
      <c r="Z38" s="8"/>
      <c r="AA38" s="8"/>
      <c r="AB38" s="8"/>
      <c r="AC38" s="8"/>
      <c r="AD38" s="8"/>
      <c r="AE38" s="97"/>
      <c r="AF38" s="485"/>
      <c r="AG38" s="485"/>
      <c r="AH38" s="527"/>
      <c r="AI38" s="528"/>
      <c r="AJ38" s="529"/>
      <c r="AK38" s="529"/>
      <c r="AL38" s="439"/>
      <c r="AM38" s="490"/>
      <c r="AN38" s="24"/>
      <c r="AO38" s="97"/>
      <c r="AP38" s="10"/>
      <c r="AR38" s="97"/>
      <c r="AS38" s="108"/>
      <c r="AT38" s="97"/>
      <c r="AU38" s="97"/>
      <c r="AV38" s="8"/>
      <c r="AW38" s="8"/>
      <c r="AX38" s="24"/>
      <c r="AY38" s="97"/>
      <c r="AZ38" s="134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97"/>
      <c r="BL38" s="548"/>
      <c r="BM38" s="526"/>
      <c r="BN38" s="549"/>
      <c r="BO38" s="105"/>
      <c r="BP38" s="106"/>
      <c r="BQ38" s="106"/>
      <c r="BR38" s="98"/>
      <c r="BS38" s="107"/>
      <c r="BT38" s="24"/>
      <c r="BU38" s="97"/>
      <c r="BV38" s="10"/>
      <c r="CH38" s="97"/>
      <c r="CI38" s="97"/>
      <c r="CJ38" s="517" t="s">
        <v>236</v>
      </c>
      <c r="CK38" s="518"/>
      <c r="CL38" s="518"/>
      <c r="CM38" s="518"/>
      <c r="CN38" s="519"/>
      <c r="CO38" s="24" t="s">
        <v>213</v>
      </c>
      <c r="CP38" s="47" t="s">
        <v>242</v>
      </c>
      <c r="CQ38" s="484">
        <v>0.9</v>
      </c>
      <c r="CR38" s="484"/>
      <c r="CS38" s="142" t="s">
        <v>230</v>
      </c>
      <c r="CT38" s="484">
        <v>0.51500000000000001</v>
      </c>
      <c r="CU38" s="484"/>
      <c r="CV38" s="32" t="s">
        <v>243</v>
      </c>
      <c r="CW38" s="484" t="s">
        <v>244</v>
      </c>
      <c r="CX38" s="484"/>
      <c r="CY38" s="142" t="s">
        <v>245</v>
      </c>
      <c r="CZ38" s="484">
        <v>0.6</v>
      </c>
      <c r="DA38" s="484"/>
      <c r="DB38" s="135"/>
      <c r="DC38" s="136"/>
      <c r="DD38" s="103"/>
      <c r="DE38" s="104"/>
      <c r="DF38" s="124"/>
      <c r="DG38" s="125"/>
      <c r="DH38" s="125"/>
      <c r="DI38" s="99"/>
      <c r="DJ38" s="116"/>
      <c r="DK38" s="24"/>
      <c r="DL38" s="97"/>
      <c r="DM38" s="10"/>
      <c r="DY38" s="97"/>
      <c r="DZ38" s="97"/>
      <c r="EA38" s="108"/>
      <c r="EB38" s="97"/>
      <c r="EC38" s="97"/>
      <c r="ED38" s="97"/>
      <c r="EE38" s="97"/>
      <c r="EF38" s="24"/>
      <c r="EG38" s="97"/>
      <c r="EH38" s="142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102"/>
      <c r="EU38" s="103"/>
      <c r="EV38" s="104"/>
      <c r="EW38" s="121"/>
      <c r="EX38" s="122"/>
      <c r="EY38" s="122"/>
      <c r="EZ38" s="99"/>
      <c r="FA38" s="116"/>
      <c r="FB38" s="24"/>
      <c r="FC38" s="97"/>
      <c r="FD38" s="10"/>
      <c r="FI38" s="595" t="s">
        <v>280</v>
      </c>
      <c r="FJ38" s="596" t="s">
        <v>281</v>
      </c>
      <c r="FK38" s="596" t="s">
        <v>192</v>
      </c>
      <c r="FL38" s="597">
        <f>ABS(HT35)</f>
        <v>0.28000000000000003</v>
      </c>
      <c r="FM38" s="598"/>
      <c r="FP38" s="97"/>
      <c r="FQ38" s="97"/>
      <c r="FR38" s="108"/>
      <c r="FS38" s="8"/>
      <c r="FT38" s="19"/>
      <c r="FU38" s="8"/>
      <c r="FV38" s="8"/>
      <c r="FW38" s="97"/>
      <c r="FX38" s="97"/>
      <c r="FY38" s="8"/>
      <c r="FZ38" s="8"/>
      <c r="GA38" s="8"/>
      <c r="GB38" s="8"/>
      <c r="GC38" s="8"/>
      <c r="GD38" s="21"/>
      <c r="GE38" s="21"/>
      <c r="GF38" s="21"/>
      <c r="GG38" s="21"/>
      <c r="GH38" s="21"/>
      <c r="GI38" s="97"/>
      <c r="GJ38" s="103"/>
      <c r="GK38" s="72"/>
      <c r="GL38" s="72"/>
      <c r="GM38" s="210"/>
      <c r="GN38" s="106"/>
      <c r="GO38" s="106"/>
      <c r="GP38" s="106"/>
      <c r="GQ38" s="98"/>
      <c r="GR38" s="98"/>
      <c r="GS38" s="97"/>
      <c r="GT38" s="97"/>
      <c r="GU38" s="10"/>
      <c r="GW38" s="97"/>
      <c r="GX38" s="496" t="s">
        <v>313</v>
      </c>
      <c r="GY38" s="438"/>
      <c r="GZ38" s="438"/>
      <c r="HA38" s="438"/>
      <c r="HB38" s="497"/>
      <c r="HC38" s="97" t="s">
        <v>314</v>
      </c>
      <c r="HD38" s="25" t="s">
        <v>315</v>
      </c>
      <c r="HE38" s="613">
        <v>1.66</v>
      </c>
      <c r="HF38" s="613"/>
      <c r="HG38" s="97" t="s">
        <v>231</v>
      </c>
      <c r="HH38" s="613">
        <v>1.66</v>
      </c>
      <c r="HI38" s="613"/>
      <c r="HJ38" s="97" t="s">
        <v>248</v>
      </c>
      <c r="HK38" s="613">
        <v>0.1</v>
      </c>
      <c r="HL38" s="613"/>
      <c r="HM38" s="97" t="s">
        <v>230</v>
      </c>
      <c r="HN38" s="438">
        <v>2</v>
      </c>
      <c r="HO38" s="438"/>
      <c r="HP38" s="25" t="s">
        <v>258</v>
      </c>
      <c r="HQ38" s="485">
        <f>ROUND((HE38+HH38)*HK38*HN38,3)</f>
        <v>0.66400000000000003</v>
      </c>
      <c r="HR38" s="486"/>
      <c r="HS38" s="487"/>
      <c r="HT38" s="526">
        <f>ROUND(HQ38,1)</f>
        <v>0.7</v>
      </c>
      <c r="HU38" s="526"/>
      <c r="HV38" s="526"/>
      <c r="HW38" s="441" t="s">
        <v>221</v>
      </c>
      <c r="HX38" s="505"/>
      <c r="HY38" s="97"/>
      <c r="HZ38" s="97"/>
      <c r="IA38" s="10"/>
      <c r="IF38" s="595"/>
      <c r="IG38" s="596"/>
      <c r="IH38" s="596"/>
      <c r="II38" s="597"/>
      <c r="IJ38" s="598"/>
      <c r="IM38" s="97"/>
      <c r="IN38" s="97"/>
      <c r="IO38" s="108"/>
      <c r="IP38" s="8"/>
      <c r="IQ38" s="19"/>
      <c r="IR38" s="8"/>
      <c r="IS38" s="8"/>
      <c r="IT38" s="97"/>
      <c r="IU38" s="97"/>
      <c r="IV38" s="8"/>
      <c r="IW38" s="8"/>
      <c r="IX38" s="8"/>
      <c r="IY38" s="8"/>
      <c r="IZ38" s="8"/>
      <c r="JA38" s="21"/>
      <c r="JB38" s="21"/>
      <c r="JC38" s="21"/>
      <c r="JD38" s="21"/>
      <c r="JE38" s="21"/>
      <c r="JF38" s="97"/>
      <c r="JG38" s="103"/>
      <c r="JH38" s="72"/>
      <c r="JI38" s="72"/>
      <c r="JJ38" s="210"/>
      <c r="JK38" s="106"/>
      <c r="JL38" s="106"/>
      <c r="JM38" s="106"/>
      <c r="JN38" s="98"/>
      <c r="JO38" s="98"/>
      <c r="JP38" s="97"/>
      <c r="JQ38" s="97"/>
      <c r="JR38" s="10"/>
      <c r="JT38" s="97"/>
      <c r="JU38" s="500" t="s">
        <v>316</v>
      </c>
      <c r="JV38" s="501"/>
      <c r="JW38" s="501"/>
      <c r="JX38" s="501"/>
      <c r="JY38" s="502"/>
      <c r="JZ38" s="97"/>
      <c r="KA38" s="13" t="s">
        <v>317</v>
      </c>
      <c r="KB38" s="97"/>
      <c r="KC38" s="97"/>
      <c r="KD38" s="97"/>
      <c r="KE38" s="97"/>
      <c r="KF38" s="97"/>
      <c r="KG38" s="97"/>
      <c r="KH38" s="97"/>
      <c r="KI38" s="97"/>
      <c r="KJ38" s="97"/>
      <c r="KK38" s="97"/>
      <c r="KL38" s="97"/>
      <c r="KM38" s="25"/>
      <c r="KN38" s="49"/>
      <c r="KO38" s="52"/>
      <c r="KP38" s="53"/>
      <c r="KQ38" s="97"/>
      <c r="KR38" s="97"/>
      <c r="KS38" s="97"/>
      <c r="KT38" s="97"/>
      <c r="KU38" s="109"/>
      <c r="KV38" s="97"/>
      <c r="KW38" s="97"/>
      <c r="KX38" s="10"/>
    </row>
    <row r="39" spans="1:310" ht="14.25" x14ac:dyDescent="0.15">
      <c r="A39" s="195"/>
      <c r="B39" s="195"/>
      <c r="C39" s="195"/>
      <c r="D39" s="508"/>
      <c r="E39" s="510"/>
      <c r="F39" s="512"/>
      <c r="G39" s="514"/>
      <c r="H39" s="516"/>
      <c r="I39" s="201"/>
      <c r="J39" s="201"/>
      <c r="K39" s="97"/>
      <c r="L39" s="97"/>
      <c r="M39" s="108"/>
      <c r="N39" s="11"/>
      <c r="O39" s="97"/>
      <c r="P39" s="97"/>
      <c r="Q39" s="8"/>
      <c r="R39" s="24"/>
      <c r="S39" s="97"/>
      <c r="T39" s="13"/>
      <c r="U39" s="8"/>
      <c r="V39" s="8"/>
      <c r="W39" s="8"/>
      <c r="X39" s="8"/>
      <c r="Y39" s="8"/>
      <c r="Z39" s="8"/>
      <c r="AA39" s="8"/>
      <c r="AB39" s="8"/>
      <c r="AC39" s="8"/>
      <c r="AD39" s="8"/>
      <c r="AE39" s="97"/>
      <c r="AF39" s="485"/>
      <c r="AG39" s="530"/>
      <c r="AH39" s="531"/>
      <c r="AI39" s="528"/>
      <c r="AJ39" s="529"/>
      <c r="AK39" s="529"/>
      <c r="AL39" s="439"/>
      <c r="AM39" s="490"/>
      <c r="AN39" s="24"/>
      <c r="AO39" s="97"/>
      <c r="AP39" s="10"/>
      <c r="AR39" s="97"/>
      <c r="AS39" s="496" t="s">
        <v>229</v>
      </c>
      <c r="AT39" s="438"/>
      <c r="AU39" s="438"/>
      <c r="AV39" s="438"/>
      <c r="AW39" s="497"/>
      <c r="AX39" s="24" t="s">
        <v>213</v>
      </c>
      <c r="AY39" s="25" t="s">
        <v>206</v>
      </c>
      <c r="AZ39" s="550">
        <v>0.65</v>
      </c>
      <c r="BA39" s="550"/>
      <c r="BB39" s="134" t="s">
        <v>230</v>
      </c>
      <c r="BC39" s="551">
        <v>0.1</v>
      </c>
      <c r="BD39" s="551"/>
      <c r="BE39" s="134" t="s">
        <v>231</v>
      </c>
      <c r="BF39" s="552">
        <v>0.45</v>
      </c>
      <c r="BG39" s="552"/>
      <c r="BH39" s="37" t="s">
        <v>214</v>
      </c>
      <c r="BI39" s="553">
        <v>0.03</v>
      </c>
      <c r="BJ39" s="553"/>
      <c r="BK39" s="25"/>
      <c r="BL39" s="485"/>
      <c r="BM39" s="486"/>
      <c r="BN39" s="487"/>
      <c r="BO39" s="525"/>
      <c r="BP39" s="526"/>
      <c r="BQ39" s="526"/>
      <c r="BR39" s="439"/>
      <c r="BS39" s="490"/>
      <c r="BT39" s="24"/>
      <c r="BU39" s="97"/>
      <c r="BV39" s="10"/>
      <c r="CH39" s="97"/>
      <c r="CI39" s="97"/>
      <c r="CJ39" s="496" t="s">
        <v>246</v>
      </c>
      <c r="CK39" s="438"/>
      <c r="CL39" s="438"/>
      <c r="CM39" s="438"/>
      <c r="CN39" s="497"/>
      <c r="CO39" s="24"/>
      <c r="CP39" s="97" t="s">
        <v>231</v>
      </c>
      <c r="CQ39" s="484">
        <v>0.13</v>
      </c>
      <c r="CR39" s="484"/>
      <c r="CS39" s="142" t="s">
        <v>247</v>
      </c>
      <c r="CT39" s="568">
        <v>2</v>
      </c>
      <c r="CU39" s="568"/>
      <c r="CV39" s="142" t="s">
        <v>248</v>
      </c>
      <c r="CW39" s="569">
        <v>0.5</v>
      </c>
      <c r="CX39" s="569"/>
      <c r="CY39" s="32" t="s">
        <v>248</v>
      </c>
      <c r="CZ39" s="484">
        <v>10</v>
      </c>
      <c r="DA39" s="484"/>
      <c r="DB39" s="97" t="s">
        <v>239</v>
      </c>
      <c r="DC39" s="485">
        <f>ROUND((CQ38*CT38-(PI()/4*(CZ38+CQ39)^CT39)*CW39)*CZ39,3)</f>
        <v>2.5419999999999998</v>
      </c>
      <c r="DD39" s="486"/>
      <c r="DE39" s="487"/>
      <c r="DF39" s="522">
        <f>ROUND(DC39,2)</f>
        <v>2.54</v>
      </c>
      <c r="DG39" s="523"/>
      <c r="DH39" s="523"/>
      <c r="DI39" s="520" t="s">
        <v>215</v>
      </c>
      <c r="DJ39" s="521"/>
      <c r="DK39" s="24"/>
      <c r="DL39" s="97"/>
      <c r="DM39" s="10"/>
      <c r="DY39" s="97"/>
      <c r="DZ39" s="97"/>
      <c r="EA39" s="108"/>
      <c r="EB39" s="118"/>
      <c r="EC39" s="97"/>
      <c r="ED39" s="97"/>
      <c r="EE39" s="97"/>
      <c r="EF39" s="24" t="s">
        <v>213</v>
      </c>
      <c r="EG39" s="97" t="s">
        <v>258</v>
      </c>
      <c r="EH39" s="576">
        <v>1.89</v>
      </c>
      <c r="EI39" s="576"/>
      <c r="EJ39" s="142" t="s">
        <v>230</v>
      </c>
      <c r="EK39" s="577">
        <v>0.2</v>
      </c>
      <c r="EL39" s="577"/>
      <c r="EM39" s="25"/>
      <c r="EN39" s="25"/>
      <c r="EO39" s="25"/>
      <c r="EP39" s="25"/>
      <c r="EQ39" s="25"/>
      <c r="ER39" s="25"/>
      <c r="ES39" s="97" t="s">
        <v>239</v>
      </c>
      <c r="ET39" s="485">
        <f>ROUND(EH39*EK39,3)</f>
        <v>0.378</v>
      </c>
      <c r="EU39" s="486"/>
      <c r="EV39" s="487"/>
      <c r="EW39" s="522">
        <f>ROUND(ET39,2)</f>
        <v>0.38</v>
      </c>
      <c r="EX39" s="523"/>
      <c r="EY39" s="523"/>
      <c r="EZ39" s="441" t="s">
        <v>215</v>
      </c>
      <c r="FA39" s="505"/>
      <c r="FB39" s="24"/>
      <c r="FC39" s="97"/>
      <c r="FD39" s="10"/>
      <c r="FI39" s="595"/>
      <c r="FJ39" s="596"/>
      <c r="FK39" s="596"/>
      <c r="FL39" s="597"/>
      <c r="FM39" s="598"/>
      <c r="FP39" s="97"/>
      <c r="FQ39" s="97"/>
      <c r="FR39" s="108"/>
      <c r="FS39" s="8"/>
      <c r="FT39" s="19"/>
      <c r="FU39" s="8"/>
      <c r="FV39" s="8"/>
      <c r="FW39" s="97"/>
      <c r="FX39" s="97"/>
      <c r="FY39" s="8"/>
      <c r="FZ39" s="8"/>
      <c r="GA39" s="8"/>
      <c r="GB39" s="8"/>
      <c r="GC39" s="8"/>
      <c r="GD39" s="21"/>
      <c r="GE39" s="21"/>
      <c r="GF39" s="21"/>
      <c r="GG39" s="21"/>
      <c r="GH39" s="21"/>
      <c r="GI39" s="97"/>
      <c r="GJ39" s="103"/>
      <c r="GK39" s="72"/>
      <c r="GL39" s="72"/>
      <c r="GM39" s="210"/>
      <c r="GN39" s="106"/>
      <c r="GO39" s="106"/>
      <c r="GP39" s="106"/>
      <c r="GQ39" s="98"/>
      <c r="GR39" s="98"/>
      <c r="GS39" s="97"/>
      <c r="GT39" s="97"/>
      <c r="GU39" s="10"/>
      <c r="GW39" s="97"/>
      <c r="GX39" s="108"/>
      <c r="GY39" s="97"/>
      <c r="GZ39" s="97"/>
      <c r="HA39" s="97"/>
      <c r="HB39" s="109"/>
      <c r="HC39" s="97"/>
      <c r="HD39" s="97"/>
      <c r="HE39" s="97"/>
      <c r="HF39" s="97"/>
      <c r="HG39" s="97"/>
      <c r="HH39" s="97"/>
      <c r="HI39" s="97"/>
      <c r="HJ39" s="97"/>
      <c r="HK39" s="97"/>
      <c r="HL39" s="97"/>
      <c r="HM39" s="97"/>
      <c r="HN39" s="97"/>
      <c r="HO39" s="97"/>
      <c r="HP39" s="97"/>
      <c r="HQ39" s="97"/>
      <c r="HR39" s="97"/>
      <c r="HS39" s="109"/>
      <c r="HT39" s="97"/>
      <c r="HU39" s="97"/>
      <c r="HV39" s="97"/>
      <c r="HW39" s="97"/>
      <c r="HX39" s="109"/>
      <c r="HY39" s="97"/>
      <c r="HZ39" s="97"/>
      <c r="IA39" s="10"/>
      <c r="IF39" s="595" t="s">
        <v>196</v>
      </c>
      <c r="IG39" s="596"/>
      <c r="IH39" s="596" t="s">
        <v>195</v>
      </c>
      <c r="II39" s="597">
        <f>ABS(KQ36)</f>
        <v>0.7</v>
      </c>
      <c r="IJ39" s="598"/>
      <c r="IM39" s="97"/>
      <c r="IN39" s="97"/>
      <c r="IO39" s="108"/>
      <c r="IP39" s="8"/>
      <c r="IQ39" s="19"/>
      <c r="IR39" s="8"/>
      <c r="IS39" s="8"/>
      <c r="IT39" s="97"/>
      <c r="IU39" s="97"/>
      <c r="IV39" s="8"/>
      <c r="IW39" s="8"/>
      <c r="IX39" s="8"/>
      <c r="IY39" s="8"/>
      <c r="IZ39" s="8"/>
      <c r="JA39" s="21"/>
      <c r="JB39" s="21"/>
      <c r="JC39" s="21"/>
      <c r="JD39" s="21"/>
      <c r="JE39" s="21"/>
      <c r="JF39" s="97"/>
      <c r="JG39" s="103"/>
      <c r="JH39" s="72"/>
      <c r="JI39" s="72"/>
      <c r="JJ39" s="210"/>
      <c r="JK39" s="106"/>
      <c r="JL39" s="106"/>
      <c r="JM39" s="106"/>
      <c r="JN39" s="98"/>
      <c r="JO39" s="98"/>
      <c r="JP39" s="97"/>
      <c r="JQ39" s="97"/>
      <c r="JR39" s="10"/>
      <c r="JT39" s="97"/>
      <c r="JU39" s="500" t="s">
        <v>318</v>
      </c>
      <c r="JV39" s="501"/>
      <c r="JW39" s="501"/>
      <c r="JX39" s="501"/>
      <c r="JY39" s="502"/>
      <c r="JZ39" s="97" t="s">
        <v>314</v>
      </c>
      <c r="KA39" s="25" t="s">
        <v>258</v>
      </c>
      <c r="KB39" s="613">
        <v>1.66</v>
      </c>
      <c r="KC39" s="613"/>
      <c r="KD39" s="97" t="s">
        <v>230</v>
      </c>
      <c r="KE39" s="613">
        <v>1.66</v>
      </c>
      <c r="KF39" s="613"/>
      <c r="KG39" s="97"/>
      <c r="KH39" s="438"/>
      <c r="KI39" s="438"/>
      <c r="KJ39" s="97"/>
      <c r="KK39" s="438"/>
      <c r="KL39" s="438"/>
      <c r="KM39" s="25" t="s">
        <v>258</v>
      </c>
      <c r="KN39" s="485">
        <f>ROUND(KB39*KE39,3)</f>
        <v>2.7559999999999998</v>
      </c>
      <c r="KO39" s="486"/>
      <c r="KP39" s="487"/>
      <c r="KQ39" s="523">
        <f>ROUND(KN39,2)</f>
        <v>2.76</v>
      </c>
      <c r="KR39" s="523"/>
      <c r="KS39" s="523"/>
      <c r="KT39" s="441" t="s">
        <v>221</v>
      </c>
      <c r="KU39" s="505"/>
      <c r="KV39" s="97"/>
      <c r="KW39" s="97"/>
      <c r="KX39" s="10"/>
    </row>
    <row r="40" spans="1:310" ht="14.25" x14ac:dyDescent="0.15">
      <c r="A40" s="195"/>
      <c r="B40" s="195"/>
      <c r="C40" s="195"/>
      <c r="D40" s="508"/>
      <c r="E40" s="510"/>
      <c r="F40" s="512"/>
      <c r="G40" s="514"/>
      <c r="H40" s="516"/>
      <c r="I40" s="201"/>
      <c r="J40" s="201"/>
      <c r="K40" s="97"/>
      <c r="L40" s="97"/>
      <c r="M40" s="517" t="s">
        <v>219</v>
      </c>
      <c r="N40" s="518"/>
      <c r="O40" s="518"/>
      <c r="P40" s="518"/>
      <c r="Q40" s="519"/>
      <c r="R40" s="24" t="s">
        <v>220</v>
      </c>
      <c r="S40" s="25" t="s">
        <v>206</v>
      </c>
      <c r="T40" s="484">
        <v>0.1</v>
      </c>
      <c r="U40" s="484"/>
      <c r="V40" s="20" t="s">
        <v>214</v>
      </c>
      <c r="W40" s="524">
        <v>2</v>
      </c>
      <c r="X40" s="524"/>
      <c r="Y40" s="20" t="s">
        <v>214</v>
      </c>
      <c r="Z40" s="484">
        <v>10</v>
      </c>
      <c r="AA40" s="484"/>
      <c r="AB40" s="20"/>
      <c r="AC40" s="20"/>
      <c r="AD40" s="20"/>
      <c r="AE40" s="25" t="s">
        <v>206</v>
      </c>
      <c r="AF40" s="485">
        <f>ROUND(T40*W40*Z40,3)</f>
        <v>2</v>
      </c>
      <c r="AG40" s="486"/>
      <c r="AH40" s="487"/>
      <c r="AI40" s="525">
        <f>AF40</f>
        <v>2</v>
      </c>
      <c r="AJ40" s="526"/>
      <c r="AK40" s="526"/>
      <c r="AL40" s="441" t="s">
        <v>221</v>
      </c>
      <c r="AM40" s="505"/>
      <c r="AN40" s="24"/>
      <c r="AO40" s="97"/>
      <c r="AP40" s="10"/>
      <c r="AR40" s="97"/>
      <c r="AS40" s="108"/>
      <c r="AT40" s="11"/>
      <c r="AU40" s="8"/>
      <c r="AV40" s="8"/>
      <c r="AW40" s="8"/>
      <c r="AX40" s="24"/>
      <c r="AY40" s="37" t="s">
        <v>232</v>
      </c>
      <c r="AZ40" s="558">
        <v>0.5</v>
      </c>
      <c r="BA40" s="558"/>
      <c r="BB40" s="37" t="s">
        <v>214</v>
      </c>
      <c r="BC40" s="559">
        <v>0.54900000000000004</v>
      </c>
      <c r="BD40" s="559"/>
      <c r="BE40" s="97" t="s">
        <v>232</v>
      </c>
      <c r="BF40" s="560">
        <v>0.45</v>
      </c>
      <c r="BG40" s="560"/>
      <c r="BH40" s="37"/>
      <c r="BI40" s="553"/>
      <c r="BJ40" s="553"/>
      <c r="BK40" s="25"/>
      <c r="BL40" s="485"/>
      <c r="BM40" s="486"/>
      <c r="BN40" s="487"/>
      <c r="BO40" s="525"/>
      <c r="BP40" s="526"/>
      <c r="BQ40" s="526"/>
      <c r="BR40" s="439"/>
      <c r="BS40" s="490"/>
      <c r="BT40" s="24"/>
      <c r="BU40" s="97"/>
      <c r="BV40" s="10"/>
      <c r="CH40" s="97"/>
      <c r="CI40" s="97"/>
      <c r="CJ40" s="108"/>
      <c r="CK40" s="8"/>
      <c r="CL40" s="8"/>
      <c r="CM40" s="8"/>
      <c r="CN40" s="8"/>
      <c r="CO40" s="24"/>
      <c r="CP40" s="97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97"/>
      <c r="DC40" s="102"/>
      <c r="DD40" s="128"/>
      <c r="DE40" s="129"/>
      <c r="DF40" s="126"/>
      <c r="DG40" s="127"/>
      <c r="DH40" s="127"/>
      <c r="DI40" s="98"/>
      <c r="DJ40" s="107"/>
      <c r="DK40" s="24"/>
      <c r="DL40" s="97"/>
      <c r="DM40" s="10"/>
      <c r="DY40" s="97"/>
      <c r="DZ40" s="97"/>
      <c r="EA40" s="108"/>
      <c r="EB40" s="118"/>
      <c r="EC40" s="97"/>
      <c r="ED40" s="97"/>
      <c r="EE40" s="97"/>
      <c r="EF40" s="24"/>
      <c r="EG40" s="97"/>
      <c r="EH40" s="25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485"/>
      <c r="EU40" s="486"/>
      <c r="EV40" s="487"/>
      <c r="EW40" s="503"/>
      <c r="EX40" s="504"/>
      <c r="EY40" s="504"/>
      <c r="EZ40" s="441"/>
      <c r="FA40" s="505"/>
      <c r="FB40" s="24"/>
      <c r="FC40" s="97"/>
      <c r="FD40" s="10"/>
      <c r="FI40" s="595" t="s">
        <v>196</v>
      </c>
      <c r="FJ40" s="596"/>
      <c r="FK40" s="596" t="s">
        <v>195</v>
      </c>
      <c r="FL40" s="597">
        <f>ABS(HT38)</f>
        <v>0.7</v>
      </c>
      <c r="FM40" s="598"/>
      <c r="FP40" s="97"/>
      <c r="FQ40" s="97"/>
      <c r="FR40" s="108"/>
      <c r="FS40" s="8"/>
      <c r="FT40" s="19"/>
      <c r="FU40" s="8"/>
      <c r="FV40" s="8"/>
      <c r="FW40" s="97"/>
      <c r="FX40" s="97"/>
      <c r="FY40" s="8"/>
      <c r="FZ40" s="8"/>
      <c r="GA40" s="8"/>
      <c r="GB40" s="8"/>
      <c r="GC40" s="8"/>
      <c r="GD40" s="21"/>
      <c r="GE40" s="21"/>
      <c r="GF40" s="21"/>
      <c r="GG40" s="21"/>
      <c r="GH40" s="21"/>
      <c r="GI40" s="97"/>
      <c r="GJ40" s="103"/>
      <c r="GK40" s="72"/>
      <c r="GL40" s="72"/>
      <c r="GM40" s="210"/>
      <c r="GN40" s="106"/>
      <c r="GO40" s="106"/>
      <c r="GP40" s="106"/>
      <c r="GQ40" s="98"/>
      <c r="GR40" s="98"/>
      <c r="GS40" s="97"/>
      <c r="GT40" s="97"/>
      <c r="GU40" s="10"/>
      <c r="GW40" s="97"/>
      <c r="GX40" s="500" t="s">
        <v>316</v>
      </c>
      <c r="GY40" s="501"/>
      <c r="GZ40" s="501"/>
      <c r="HA40" s="501"/>
      <c r="HB40" s="502"/>
      <c r="HC40" s="97"/>
      <c r="HD40" s="13" t="s">
        <v>317</v>
      </c>
      <c r="HE40" s="97"/>
      <c r="HF40" s="97"/>
      <c r="HG40" s="97"/>
      <c r="HH40" s="97"/>
      <c r="HI40" s="97"/>
      <c r="HJ40" s="97"/>
      <c r="HK40" s="97"/>
      <c r="HL40" s="97"/>
      <c r="HM40" s="97"/>
      <c r="HN40" s="97"/>
      <c r="HO40" s="97"/>
      <c r="HP40" s="25"/>
      <c r="HQ40" s="49"/>
      <c r="HR40" s="52"/>
      <c r="HS40" s="53"/>
      <c r="HT40" s="55"/>
      <c r="HU40" s="55"/>
      <c r="HV40" s="55"/>
      <c r="HW40" s="87"/>
      <c r="HX40" s="88"/>
      <c r="HY40" s="97"/>
      <c r="HZ40" s="97"/>
      <c r="IA40" s="10"/>
      <c r="IF40" s="595"/>
      <c r="IG40" s="596"/>
      <c r="IH40" s="596"/>
      <c r="II40" s="597"/>
      <c r="IJ40" s="598"/>
      <c r="IM40" s="97"/>
      <c r="IN40" s="97"/>
      <c r="IO40" s="108"/>
      <c r="IP40" s="8"/>
      <c r="IQ40" s="19"/>
      <c r="IR40" s="8"/>
      <c r="IS40" s="8"/>
      <c r="IT40" s="97"/>
      <c r="IU40" s="97"/>
      <c r="IV40" s="8"/>
      <c r="IW40" s="8"/>
      <c r="IX40" s="8"/>
      <c r="IY40" s="8"/>
      <c r="IZ40" s="8"/>
      <c r="JA40" s="21"/>
      <c r="JB40" s="21"/>
      <c r="JC40" s="21"/>
      <c r="JD40" s="21"/>
      <c r="JE40" s="21"/>
      <c r="JF40" s="97"/>
      <c r="JG40" s="103"/>
      <c r="JH40" s="72"/>
      <c r="JI40" s="72"/>
      <c r="JJ40" s="210"/>
      <c r="JK40" s="106"/>
      <c r="JL40" s="106"/>
      <c r="JM40" s="106"/>
      <c r="JN40" s="98"/>
      <c r="JO40" s="98"/>
      <c r="JP40" s="97"/>
      <c r="JQ40" s="97"/>
      <c r="JR40" s="10"/>
      <c r="JT40" s="97"/>
      <c r="JU40" s="108"/>
      <c r="JV40" s="97"/>
      <c r="JW40" s="97"/>
      <c r="JX40" s="97"/>
      <c r="JY40" s="109"/>
      <c r="JZ40" s="97"/>
      <c r="KA40" s="97"/>
      <c r="KB40" s="97"/>
      <c r="KC40" s="97"/>
      <c r="KD40" s="97"/>
      <c r="KE40" s="97"/>
      <c r="KF40" s="97"/>
      <c r="KG40" s="97"/>
      <c r="KH40" s="97"/>
      <c r="KI40" s="97"/>
      <c r="KJ40" s="97"/>
      <c r="KK40" s="97"/>
      <c r="KL40" s="97"/>
      <c r="KM40" s="97"/>
      <c r="KN40" s="97"/>
      <c r="KO40" s="97"/>
      <c r="KP40" s="109"/>
      <c r="KQ40" s="97"/>
      <c r="KR40" s="97"/>
      <c r="KS40" s="97"/>
      <c r="KT40" s="97"/>
      <c r="KU40" s="109"/>
      <c r="KV40" s="97"/>
      <c r="KW40" s="97"/>
      <c r="KX40" s="10"/>
    </row>
    <row r="41" spans="1:310" ht="14.25" x14ac:dyDescent="0.15">
      <c r="A41" s="195"/>
      <c r="B41" s="195"/>
      <c r="C41" s="195"/>
      <c r="D41" s="202"/>
      <c r="E41" s="203"/>
      <c r="F41" s="203"/>
      <c r="G41" s="204"/>
      <c r="H41" s="205"/>
      <c r="I41" s="201"/>
      <c r="J41" s="201"/>
      <c r="K41" s="97"/>
      <c r="L41" s="97"/>
      <c r="M41" s="117"/>
      <c r="N41" s="118"/>
      <c r="O41" s="118"/>
      <c r="P41" s="118"/>
      <c r="Q41" s="118"/>
      <c r="R41" s="24"/>
      <c r="S41" s="25"/>
      <c r="T41" s="101"/>
      <c r="U41" s="101"/>
      <c r="V41" s="20"/>
      <c r="W41" s="123"/>
      <c r="X41" s="123"/>
      <c r="Y41" s="20"/>
      <c r="Z41" s="101"/>
      <c r="AA41" s="101"/>
      <c r="AB41" s="20"/>
      <c r="AC41" s="20"/>
      <c r="AD41" s="20"/>
      <c r="AE41" s="25"/>
      <c r="AF41" s="102"/>
      <c r="AG41" s="103"/>
      <c r="AH41" s="104"/>
      <c r="AI41" s="124"/>
      <c r="AJ41" s="125"/>
      <c r="AK41" s="125"/>
      <c r="AL41" s="99"/>
      <c r="AM41" s="116"/>
      <c r="AN41" s="24"/>
      <c r="AO41" s="97"/>
      <c r="AP41" s="10"/>
      <c r="AR41" s="97"/>
      <c r="AS41" s="108"/>
      <c r="AT41" s="11"/>
      <c r="AU41" s="8"/>
      <c r="AV41" s="8"/>
      <c r="AW41" s="8"/>
      <c r="AX41" s="24"/>
      <c r="AY41" s="97" t="s">
        <v>214</v>
      </c>
      <c r="AZ41" s="554">
        <v>0.25</v>
      </c>
      <c r="BA41" s="554"/>
      <c r="BB41" s="135" t="s">
        <v>228</v>
      </c>
      <c r="BC41" s="555">
        <v>0.1</v>
      </c>
      <c r="BD41" s="555"/>
      <c r="BE41" s="135" t="s">
        <v>228</v>
      </c>
      <c r="BF41" s="556">
        <v>0.03</v>
      </c>
      <c r="BG41" s="556"/>
      <c r="BH41" s="20" t="s">
        <v>214</v>
      </c>
      <c r="BI41" s="557">
        <v>10</v>
      </c>
      <c r="BJ41" s="557"/>
      <c r="BK41" s="25" t="s">
        <v>206</v>
      </c>
      <c r="BL41" s="485">
        <f>ROUND((AZ39*BC39+BF39*BI39+AZ40*(BC40+BF40)*(AZ41-BC41-BF41))*BI41,3)</f>
        <v>1.3839999999999999</v>
      </c>
      <c r="BM41" s="486"/>
      <c r="BN41" s="487"/>
      <c r="BO41" s="525">
        <f>ROUND(BL41,1)</f>
        <v>1.4</v>
      </c>
      <c r="BP41" s="526"/>
      <c r="BQ41" s="526"/>
      <c r="BR41" s="439" t="s">
        <v>215</v>
      </c>
      <c r="BS41" s="490"/>
      <c r="BT41" s="24"/>
      <c r="BU41" s="97"/>
      <c r="BV41" s="10"/>
      <c r="CH41" s="97"/>
      <c r="CI41" s="97"/>
      <c r="CJ41" s="108"/>
      <c r="CK41" s="11"/>
      <c r="CL41" s="97"/>
      <c r="CM41" s="97"/>
      <c r="CN41" s="8"/>
      <c r="CO41" s="24"/>
      <c r="CP41" s="97"/>
      <c r="CQ41" s="13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97"/>
      <c r="DC41" s="49"/>
      <c r="DD41" s="50"/>
      <c r="DE41" s="51"/>
      <c r="DF41" s="528"/>
      <c r="DG41" s="529"/>
      <c r="DH41" s="529"/>
      <c r="DI41" s="439"/>
      <c r="DJ41" s="490"/>
      <c r="DK41" s="24"/>
      <c r="DL41" s="97"/>
      <c r="DM41" s="10"/>
      <c r="DY41" s="97"/>
      <c r="DZ41" s="97"/>
      <c r="EA41" s="108"/>
      <c r="EB41" s="118"/>
      <c r="EC41" s="97"/>
      <c r="ED41" s="97"/>
      <c r="EE41" s="97"/>
      <c r="EF41" s="24"/>
      <c r="EG41" s="97"/>
      <c r="EH41" s="25"/>
      <c r="EI41" s="97"/>
      <c r="EJ41" s="97"/>
      <c r="EK41" s="97"/>
      <c r="EL41" s="97"/>
      <c r="EM41" s="97"/>
      <c r="EN41" s="97"/>
      <c r="EO41" s="97"/>
      <c r="EP41" s="97"/>
      <c r="EQ41" s="97"/>
      <c r="ER41" s="97"/>
      <c r="ES41" s="97"/>
      <c r="ET41" s="485"/>
      <c r="EU41" s="486"/>
      <c r="EV41" s="487"/>
      <c r="EW41" s="503"/>
      <c r="EX41" s="504"/>
      <c r="EY41" s="504"/>
      <c r="EZ41" s="441"/>
      <c r="FA41" s="505"/>
      <c r="FB41" s="24"/>
      <c r="FC41" s="97"/>
      <c r="FD41" s="10"/>
      <c r="FI41" s="595"/>
      <c r="FJ41" s="596"/>
      <c r="FK41" s="596"/>
      <c r="FL41" s="597"/>
      <c r="FM41" s="598"/>
      <c r="FP41" s="97"/>
      <c r="FQ41" s="97"/>
      <c r="FR41" s="108"/>
      <c r="FS41" s="8"/>
      <c r="FT41" s="19"/>
      <c r="FU41" s="8"/>
      <c r="FV41" s="8"/>
      <c r="FW41" s="97"/>
      <c r="FX41" s="97"/>
      <c r="FY41" s="8"/>
      <c r="FZ41" s="8"/>
      <c r="GA41" s="8"/>
      <c r="GB41" s="8"/>
      <c r="GC41" s="8"/>
      <c r="GD41" s="21"/>
      <c r="GE41" s="21"/>
      <c r="GF41" s="21"/>
      <c r="GG41" s="21"/>
      <c r="GH41" s="21"/>
      <c r="GI41" s="97"/>
      <c r="GJ41" s="103"/>
      <c r="GK41" s="72"/>
      <c r="GL41" s="72"/>
      <c r="GM41" s="210"/>
      <c r="GN41" s="106"/>
      <c r="GO41" s="106"/>
      <c r="GP41" s="106"/>
      <c r="GQ41" s="98"/>
      <c r="GR41" s="98"/>
      <c r="GS41" s="97"/>
      <c r="GT41" s="97"/>
      <c r="GU41" s="10"/>
      <c r="GW41" s="97"/>
      <c r="GX41" s="500" t="s">
        <v>318</v>
      </c>
      <c r="GY41" s="501"/>
      <c r="GZ41" s="501"/>
      <c r="HA41" s="501"/>
      <c r="HB41" s="502"/>
      <c r="HC41" s="97" t="s">
        <v>314</v>
      </c>
      <c r="HD41" s="25" t="s">
        <v>258</v>
      </c>
      <c r="HE41" s="613">
        <v>1.66</v>
      </c>
      <c r="HF41" s="613"/>
      <c r="HG41" s="97" t="s">
        <v>230</v>
      </c>
      <c r="HH41" s="613">
        <v>1.66</v>
      </c>
      <c r="HI41" s="613"/>
      <c r="HJ41" s="97"/>
      <c r="HK41" s="438"/>
      <c r="HL41" s="438"/>
      <c r="HM41" s="97"/>
      <c r="HN41" s="438"/>
      <c r="HO41" s="438"/>
      <c r="HP41" s="25" t="s">
        <v>258</v>
      </c>
      <c r="HQ41" s="485">
        <f>ROUND(HE41*HH41,3)</f>
        <v>2.7559999999999998</v>
      </c>
      <c r="HR41" s="486"/>
      <c r="HS41" s="487"/>
      <c r="HT41" s="523">
        <f>ROUND(HQ41,2)</f>
        <v>2.76</v>
      </c>
      <c r="HU41" s="523"/>
      <c r="HV41" s="523"/>
      <c r="HW41" s="441" t="s">
        <v>221</v>
      </c>
      <c r="HX41" s="505"/>
      <c r="HY41" s="97"/>
      <c r="HZ41" s="97"/>
      <c r="IA41" s="10"/>
      <c r="IF41" s="595" t="s">
        <v>249</v>
      </c>
      <c r="IG41" s="596" t="s">
        <v>282</v>
      </c>
      <c r="IH41" s="596" t="s">
        <v>192</v>
      </c>
      <c r="II41" s="597">
        <f>ABS(KQ39)</f>
        <v>2.76</v>
      </c>
      <c r="IJ41" s="598"/>
      <c r="IM41" s="97"/>
      <c r="IN41" s="97"/>
      <c r="IO41" s="108"/>
      <c r="IP41" s="8"/>
      <c r="IQ41" s="19"/>
      <c r="IR41" s="8"/>
      <c r="IS41" s="8"/>
      <c r="IT41" s="97"/>
      <c r="IU41" s="97"/>
      <c r="IV41" s="8"/>
      <c r="IW41" s="8"/>
      <c r="IX41" s="8"/>
      <c r="IY41" s="8"/>
      <c r="IZ41" s="8"/>
      <c r="JA41" s="21"/>
      <c r="JB41" s="21"/>
      <c r="JC41" s="21"/>
      <c r="JD41" s="21"/>
      <c r="JE41" s="21"/>
      <c r="JF41" s="97"/>
      <c r="JG41" s="103"/>
      <c r="JH41" s="72"/>
      <c r="JI41" s="72"/>
      <c r="JJ41" s="210"/>
      <c r="JK41" s="106"/>
      <c r="JL41" s="106"/>
      <c r="JM41" s="106"/>
      <c r="JN41" s="98"/>
      <c r="JO41" s="98"/>
      <c r="JP41" s="97"/>
      <c r="JQ41" s="97"/>
      <c r="JR41" s="10"/>
      <c r="JT41" s="97"/>
      <c r="JU41" s="108"/>
      <c r="JV41" s="97"/>
      <c r="JW41" s="97"/>
      <c r="JX41" s="97"/>
      <c r="JY41" s="109"/>
      <c r="JZ41" s="97"/>
      <c r="KA41" s="97"/>
      <c r="KB41" s="97"/>
      <c r="KC41" s="97"/>
      <c r="KD41" s="97"/>
      <c r="KE41" s="97"/>
      <c r="KF41" s="97"/>
      <c r="KG41" s="97"/>
      <c r="KH41" s="97"/>
      <c r="KI41" s="97"/>
      <c r="KJ41" s="97"/>
      <c r="KK41" s="97"/>
      <c r="KL41" s="97"/>
      <c r="KM41" s="97"/>
      <c r="KN41" s="97"/>
      <c r="KO41" s="97"/>
      <c r="KP41" s="109"/>
      <c r="KQ41" s="97"/>
      <c r="KR41" s="97"/>
      <c r="KS41" s="97"/>
      <c r="KT41" s="97"/>
      <c r="KU41" s="109"/>
      <c r="KV41" s="97"/>
      <c r="KW41" s="97"/>
      <c r="KX41" s="10"/>
    </row>
    <row r="42" spans="1:310" ht="14.25" x14ac:dyDescent="0.15">
      <c r="A42" s="195"/>
      <c r="B42" s="195"/>
      <c r="C42" s="195"/>
      <c r="D42" s="202"/>
      <c r="E42" s="203"/>
      <c r="F42" s="203"/>
      <c r="G42" s="204"/>
      <c r="H42" s="205"/>
      <c r="I42" s="201"/>
      <c r="J42" s="201"/>
      <c r="K42" s="97"/>
      <c r="L42" s="97"/>
      <c r="M42" s="108"/>
      <c r="N42" s="16"/>
      <c r="O42" s="8"/>
      <c r="P42" s="8"/>
      <c r="Q42" s="8"/>
      <c r="R42" s="24"/>
      <c r="S42" s="97"/>
      <c r="T42" s="13"/>
      <c r="U42" s="8"/>
      <c r="V42" s="8"/>
      <c r="W42" s="8"/>
      <c r="X42" s="8"/>
      <c r="Y42" s="8"/>
      <c r="Z42" s="8"/>
      <c r="AA42" s="8"/>
      <c r="AB42" s="8"/>
      <c r="AC42" s="8"/>
      <c r="AD42" s="8"/>
      <c r="AE42" s="97"/>
      <c r="AF42" s="485"/>
      <c r="AG42" s="486"/>
      <c r="AH42" s="487"/>
      <c r="AI42" s="503"/>
      <c r="AJ42" s="504"/>
      <c r="AK42" s="504"/>
      <c r="AL42" s="441"/>
      <c r="AM42" s="505"/>
      <c r="AN42" s="24"/>
      <c r="AO42" s="97"/>
      <c r="AP42" s="10"/>
      <c r="AR42" s="97"/>
      <c r="AS42" s="108"/>
      <c r="AT42" s="8"/>
      <c r="AU42" s="8"/>
      <c r="AV42" s="8"/>
      <c r="AW42" s="8"/>
      <c r="AX42" s="24"/>
      <c r="AY42" s="97"/>
      <c r="AZ42" s="13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97"/>
      <c r="BL42" s="485"/>
      <c r="BM42" s="530"/>
      <c r="BN42" s="531"/>
      <c r="BO42" s="528"/>
      <c r="BP42" s="529"/>
      <c r="BQ42" s="529"/>
      <c r="BR42" s="439"/>
      <c r="BS42" s="490"/>
      <c r="BT42" s="24"/>
      <c r="BU42" s="97"/>
      <c r="BV42" s="10"/>
      <c r="CH42" s="97"/>
      <c r="CI42" s="97"/>
      <c r="CJ42" s="517" t="s">
        <v>219</v>
      </c>
      <c r="CK42" s="518"/>
      <c r="CL42" s="518"/>
      <c r="CM42" s="518"/>
      <c r="CN42" s="519"/>
      <c r="CO42" s="24" t="s">
        <v>220</v>
      </c>
      <c r="CP42" s="97" t="s">
        <v>239</v>
      </c>
      <c r="CQ42" s="484">
        <v>0.51500000000000001</v>
      </c>
      <c r="CR42" s="484"/>
      <c r="CS42" s="142" t="s">
        <v>230</v>
      </c>
      <c r="CT42" s="524">
        <v>2</v>
      </c>
      <c r="CU42" s="524"/>
      <c r="CV42" s="142" t="s">
        <v>230</v>
      </c>
      <c r="CW42" s="484">
        <v>10</v>
      </c>
      <c r="CX42" s="484"/>
      <c r="CY42" s="8"/>
      <c r="CZ42" s="8"/>
      <c r="DA42" s="8"/>
      <c r="DB42" s="97" t="s">
        <v>239</v>
      </c>
      <c r="DC42" s="485">
        <f>ROUND(CQ42*CT42*CW42,3)</f>
        <v>10.3</v>
      </c>
      <c r="DD42" s="486"/>
      <c r="DE42" s="487"/>
      <c r="DF42" s="525">
        <f>ROUND(DC42,2)</f>
        <v>10.3</v>
      </c>
      <c r="DG42" s="526"/>
      <c r="DH42" s="526"/>
      <c r="DI42" s="441" t="s">
        <v>221</v>
      </c>
      <c r="DJ42" s="505"/>
      <c r="DK42" s="24"/>
      <c r="DL42" s="97"/>
      <c r="DM42" s="10"/>
      <c r="DY42" s="97"/>
      <c r="DZ42" s="97"/>
      <c r="EA42" s="108"/>
      <c r="EB42" s="118"/>
      <c r="EC42" s="97"/>
      <c r="ED42" s="97"/>
      <c r="EE42" s="97"/>
      <c r="EF42" s="24"/>
      <c r="EG42" s="97"/>
      <c r="EH42" s="25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485"/>
      <c r="EU42" s="486"/>
      <c r="EV42" s="487"/>
      <c r="EW42" s="503"/>
      <c r="EX42" s="504"/>
      <c r="EY42" s="504"/>
      <c r="EZ42" s="441"/>
      <c r="FA42" s="505"/>
      <c r="FB42" s="24"/>
      <c r="FC42" s="97"/>
      <c r="FD42" s="10"/>
      <c r="FI42" s="595" t="s">
        <v>249</v>
      </c>
      <c r="FJ42" s="596" t="s">
        <v>282</v>
      </c>
      <c r="FK42" s="596" t="s">
        <v>192</v>
      </c>
      <c r="FL42" s="597">
        <f>ABS(HT41)</f>
        <v>2.76</v>
      </c>
      <c r="FM42" s="598"/>
      <c r="FP42" s="97"/>
      <c r="FQ42" s="97"/>
      <c r="FR42" s="108"/>
      <c r="FS42" s="8"/>
      <c r="FT42" s="19"/>
      <c r="FU42" s="8"/>
      <c r="FV42" s="8"/>
      <c r="FW42" s="97"/>
      <c r="FX42" s="97"/>
      <c r="FY42" s="8"/>
      <c r="FZ42" s="8"/>
      <c r="GA42" s="8"/>
      <c r="GB42" s="8"/>
      <c r="GC42" s="8"/>
      <c r="GD42" s="21"/>
      <c r="GE42" s="21"/>
      <c r="GF42" s="21"/>
      <c r="GG42" s="21"/>
      <c r="GH42" s="21"/>
      <c r="GI42" s="97"/>
      <c r="GJ42" s="103"/>
      <c r="GK42" s="72"/>
      <c r="GL42" s="72"/>
      <c r="GM42" s="210"/>
      <c r="GN42" s="106"/>
      <c r="GO42" s="106"/>
      <c r="GP42" s="106"/>
      <c r="GQ42" s="98"/>
      <c r="GR42" s="98"/>
      <c r="GS42" s="97"/>
      <c r="GT42" s="97"/>
      <c r="GU42" s="10"/>
      <c r="GW42" s="97"/>
      <c r="GX42" s="108"/>
      <c r="GY42" s="97"/>
      <c r="GZ42" s="97"/>
      <c r="HA42" s="97"/>
      <c r="HB42" s="109"/>
      <c r="HC42" s="97"/>
      <c r="HD42" s="97"/>
      <c r="HE42" s="97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109"/>
      <c r="HT42" s="97"/>
      <c r="HU42" s="97"/>
      <c r="HV42" s="97"/>
      <c r="HW42" s="97"/>
      <c r="HX42" s="109"/>
      <c r="HY42" s="97"/>
      <c r="HZ42" s="97"/>
      <c r="IA42" s="10"/>
      <c r="IF42" s="617"/>
      <c r="IG42" s="618"/>
      <c r="IH42" s="618"/>
      <c r="II42" s="619"/>
      <c r="IJ42" s="620"/>
      <c r="IM42" s="97"/>
      <c r="IN42" s="97"/>
      <c r="IO42" s="108"/>
      <c r="IP42" s="8"/>
      <c r="IQ42" s="19"/>
      <c r="IR42" s="8"/>
      <c r="IS42" s="8"/>
      <c r="IT42" s="97"/>
      <c r="IU42" s="97"/>
      <c r="IV42" s="8"/>
      <c r="IW42" s="8"/>
      <c r="IX42" s="8"/>
      <c r="IY42" s="8"/>
      <c r="IZ42" s="8"/>
      <c r="JA42" s="21"/>
      <c r="JB42" s="21"/>
      <c r="JC42" s="21"/>
      <c r="JD42" s="21"/>
      <c r="JE42" s="21"/>
      <c r="JF42" s="97"/>
      <c r="JG42" s="103"/>
      <c r="JH42" s="72"/>
      <c r="JI42" s="72"/>
      <c r="JJ42" s="210"/>
      <c r="JK42" s="106"/>
      <c r="JL42" s="106"/>
      <c r="JM42" s="106"/>
      <c r="JN42" s="98"/>
      <c r="JO42" s="98"/>
      <c r="JP42" s="97"/>
      <c r="JQ42" s="97"/>
      <c r="JR42" s="10"/>
      <c r="JT42" s="97"/>
      <c r="JU42" s="496" t="s">
        <v>319</v>
      </c>
      <c r="JV42" s="438"/>
      <c r="JW42" s="438"/>
      <c r="JX42" s="438"/>
      <c r="JY42" s="497"/>
      <c r="JZ42" s="97"/>
      <c r="KA42" s="97"/>
      <c r="KB42" s="8" t="s">
        <v>320</v>
      </c>
      <c r="KC42" s="97"/>
      <c r="KD42" s="97"/>
      <c r="KE42" s="97"/>
      <c r="KF42" s="97"/>
      <c r="KG42" s="97"/>
      <c r="KH42" s="97"/>
      <c r="KI42" s="97"/>
      <c r="KJ42" s="97"/>
      <c r="KK42" s="97"/>
      <c r="KL42" s="97"/>
      <c r="KM42" s="97"/>
      <c r="KN42" s="97"/>
      <c r="KO42" s="97"/>
      <c r="KP42" s="109"/>
      <c r="KQ42" s="97"/>
      <c r="KR42" s="97"/>
      <c r="KS42" s="97"/>
      <c r="KT42" s="97"/>
      <c r="KU42" s="109"/>
      <c r="KV42" s="97"/>
      <c r="KW42" s="97"/>
      <c r="KX42" s="10"/>
    </row>
    <row r="43" spans="1:310" ht="14.25" x14ac:dyDescent="0.15">
      <c r="A43" s="195"/>
      <c r="B43" s="195"/>
      <c r="C43" s="195"/>
      <c r="D43" s="202"/>
      <c r="E43" s="206"/>
      <c r="F43" s="203"/>
      <c r="G43" s="207"/>
      <c r="H43" s="205"/>
      <c r="I43" s="201"/>
      <c r="J43" s="201"/>
      <c r="K43" s="97"/>
      <c r="L43" s="97"/>
      <c r="M43" s="517"/>
      <c r="N43" s="518"/>
      <c r="O43" s="518"/>
      <c r="P43" s="518"/>
      <c r="Q43" s="519"/>
      <c r="R43" s="24"/>
      <c r="S43" s="25"/>
      <c r="T43" s="484"/>
      <c r="U43" s="484"/>
      <c r="V43" s="20"/>
      <c r="W43" s="484"/>
      <c r="X43" s="484"/>
      <c r="Y43" s="20"/>
      <c r="Z43" s="20"/>
      <c r="AA43" s="20"/>
      <c r="AB43" s="20"/>
      <c r="AC43" s="20"/>
      <c r="AD43" s="20"/>
      <c r="AE43" s="25"/>
      <c r="AF43" s="485"/>
      <c r="AG43" s="486"/>
      <c r="AH43" s="487"/>
      <c r="AI43" s="522"/>
      <c r="AJ43" s="523"/>
      <c r="AK43" s="523"/>
      <c r="AL43" s="520"/>
      <c r="AM43" s="521"/>
      <c r="AN43" s="24"/>
      <c r="AO43" s="97"/>
      <c r="AP43" s="10"/>
      <c r="AR43" s="97"/>
      <c r="AS43" s="108"/>
      <c r="AT43" s="11"/>
      <c r="AU43" s="97"/>
      <c r="AV43" s="97"/>
      <c r="AW43" s="8"/>
      <c r="AX43" s="24" t="s">
        <v>213</v>
      </c>
      <c r="AY43" s="25" t="s">
        <v>206</v>
      </c>
      <c r="AZ43" s="438">
        <f>ABS(BL41)</f>
        <v>1.3839999999999999</v>
      </c>
      <c r="BA43" s="438"/>
      <c r="BB43" s="438"/>
      <c r="BC43" s="8" t="s">
        <v>233</v>
      </c>
      <c r="BD43" s="438">
        <v>0.9</v>
      </c>
      <c r="BE43" s="438"/>
      <c r="BF43" s="8"/>
      <c r="BG43" s="8"/>
      <c r="BH43" s="8"/>
      <c r="BI43" s="8"/>
      <c r="BJ43" s="8"/>
      <c r="BK43" s="25" t="s">
        <v>206</v>
      </c>
      <c r="BL43" s="485">
        <f>ROUND(AZ43/BD43,3)</f>
        <v>1.538</v>
      </c>
      <c r="BM43" s="486"/>
      <c r="BN43" s="487"/>
      <c r="BO43" s="525">
        <f>ROUND(BL43,1)</f>
        <v>1.5</v>
      </c>
      <c r="BP43" s="526"/>
      <c r="BQ43" s="526"/>
      <c r="BR43" s="439" t="s">
        <v>215</v>
      </c>
      <c r="BS43" s="490"/>
      <c r="BT43" s="24"/>
      <c r="BU43" s="97"/>
      <c r="BV43" s="10"/>
      <c r="CH43" s="97"/>
      <c r="CI43" s="97"/>
      <c r="CJ43" s="117"/>
      <c r="CK43" s="118"/>
      <c r="CL43" s="118"/>
      <c r="CM43" s="118"/>
      <c r="CN43" s="118"/>
      <c r="CO43" s="24"/>
      <c r="CP43" s="97"/>
      <c r="CQ43" s="101"/>
      <c r="CR43" s="101"/>
      <c r="CS43" s="142"/>
      <c r="CT43" s="123"/>
      <c r="CU43" s="123"/>
      <c r="CV43" s="142"/>
      <c r="CW43" s="101"/>
      <c r="CX43" s="101"/>
      <c r="CY43" s="8"/>
      <c r="CZ43" s="8"/>
      <c r="DA43" s="8"/>
      <c r="DB43" s="97"/>
      <c r="DC43" s="102"/>
      <c r="DD43" s="103"/>
      <c r="DE43" s="104"/>
      <c r="DF43" s="124"/>
      <c r="DG43" s="125"/>
      <c r="DH43" s="125"/>
      <c r="DI43" s="99"/>
      <c r="DJ43" s="116"/>
      <c r="DK43" s="24"/>
      <c r="DL43" s="97"/>
      <c r="DM43" s="10"/>
      <c r="DY43" s="97"/>
      <c r="DZ43" s="97"/>
      <c r="EA43" s="108"/>
      <c r="EB43" s="118"/>
      <c r="EC43" s="97"/>
      <c r="ED43" s="97"/>
      <c r="EE43" s="97"/>
      <c r="EF43" s="24"/>
      <c r="EG43" s="97"/>
      <c r="EH43" s="25"/>
      <c r="EI43" s="97"/>
      <c r="EJ43" s="97"/>
      <c r="EK43" s="97"/>
      <c r="EL43" s="97"/>
      <c r="EM43" s="97"/>
      <c r="EN43" s="97"/>
      <c r="EO43" s="97"/>
      <c r="EP43" s="97"/>
      <c r="EQ43" s="97"/>
      <c r="ER43" s="97"/>
      <c r="ES43" s="97"/>
      <c r="ET43" s="485"/>
      <c r="EU43" s="486"/>
      <c r="EV43" s="487"/>
      <c r="EW43" s="503"/>
      <c r="EX43" s="504"/>
      <c r="EY43" s="504"/>
      <c r="EZ43" s="441"/>
      <c r="FA43" s="505"/>
      <c r="FB43" s="24"/>
      <c r="FC43" s="97"/>
      <c r="FD43" s="10"/>
      <c r="FI43" s="595"/>
      <c r="FJ43" s="596"/>
      <c r="FK43" s="596"/>
      <c r="FL43" s="597"/>
      <c r="FM43" s="598"/>
      <c r="FP43" s="97"/>
      <c r="FQ43" s="97"/>
      <c r="FR43" s="108"/>
      <c r="FS43" s="8"/>
      <c r="FT43" s="19"/>
      <c r="FU43" s="8"/>
      <c r="FV43" s="8"/>
      <c r="FW43" s="97"/>
      <c r="FX43" s="97"/>
      <c r="FY43" s="8"/>
      <c r="FZ43" s="8"/>
      <c r="GA43" s="8"/>
      <c r="GB43" s="8"/>
      <c r="GC43" s="8"/>
      <c r="GD43" s="21"/>
      <c r="GE43" s="21"/>
      <c r="GF43" s="21"/>
      <c r="GG43" s="21"/>
      <c r="GH43" s="21"/>
      <c r="GI43" s="97"/>
      <c r="GJ43" s="103"/>
      <c r="GK43" s="72"/>
      <c r="GL43" s="72"/>
      <c r="GM43" s="210"/>
      <c r="GN43" s="106"/>
      <c r="GO43" s="106"/>
      <c r="GP43" s="106"/>
      <c r="GQ43" s="98"/>
      <c r="GR43" s="98"/>
      <c r="GS43" s="97"/>
      <c r="GT43" s="97"/>
      <c r="GU43" s="10"/>
      <c r="GW43" s="97"/>
      <c r="GX43" s="496" t="s">
        <v>319</v>
      </c>
      <c r="GY43" s="438"/>
      <c r="GZ43" s="438"/>
      <c r="HA43" s="438"/>
      <c r="HB43" s="497"/>
      <c r="HC43" s="97"/>
      <c r="HD43" s="97"/>
      <c r="HE43" s="8" t="s">
        <v>320</v>
      </c>
      <c r="HF43" s="97"/>
      <c r="HG43" s="97"/>
      <c r="HH43" s="97"/>
      <c r="HI43" s="97"/>
      <c r="HJ43" s="97"/>
      <c r="HK43" s="97"/>
      <c r="HL43" s="97"/>
      <c r="HM43" s="97"/>
      <c r="HN43" s="97"/>
      <c r="HO43" s="97"/>
      <c r="HP43" s="97"/>
      <c r="HQ43" s="97"/>
      <c r="HR43" s="97"/>
      <c r="HS43" s="109"/>
      <c r="HT43" s="97"/>
      <c r="HU43" s="97"/>
      <c r="HV43" s="97"/>
      <c r="HW43" s="97"/>
      <c r="HX43" s="109"/>
      <c r="HY43" s="97"/>
      <c r="HZ43" s="97"/>
      <c r="IA43" s="10"/>
      <c r="IF43" s="617"/>
      <c r="IG43" s="622"/>
      <c r="IH43" s="622"/>
      <c r="II43" s="624"/>
      <c r="IJ43" s="626"/>
      <c r="IM43" s="97"/>
      <c r="IN43" s="97"/>
      <c r="IO43" s="108"/>
      <c r="IP43" s="8"/>
      <c r="IQ43" s="19"/>
      <c r="IR43" s="8"/>
      <c r="IS43" s="8"/>
      <c r="IT43" s="97"/>
      <c r="IU43" s="97"/>
      <c r="IV43" s="8"/>
      <c r="IW43" s="8"/>
      <c r="IX43" s="8"/>
      <c r="IY43" s="8"/>
      <c r="IZ43" s="8"/>
      <c r="JA43" s="21"/>
      <c r="JB43" s="21"/>
      <c r="JC43" s="21"/>
      <c r="JD43" s="21"/>
      <c r="JE43" s="21"/>
      <c r="JF43" s="97"/>
      <c r="JG43" s="103"/>
      <c r="JH43" s="72"/>
      <c r="JI43" s="72"/>
      <c r="JJ43" s="210"/>
      <c r="JK43" s="106"/>
      <c r="JL43" s="106"/>
      <c r="JM43" s="106"/>
      <c r="JN43" s="98"/>
      <c r="JO43" s="98"/>
      <c r="JP43" s="97"/>
      <c r="JQ43" s="97"/>
      <c r="JR43" s="10"/>
      <c r="JT43" s="97"/>
      <c r="JU43" s="108"/>
      <c r="JV43" s="97"/>
      <c r="JW43" s="97"/>
      <c r="JX43" s="97"/>
      <c r="JY43" s="109"/>
      <c r="JZ43" s="97"/>
      <c r="KA43" s="97"/>
      <c r="KB43" s="8"/>
      <c r="KC43" s="97" t="s">
        <v>357</v>
      </c>
      <c r="KD43" s="97"/>
      <c r="KE43" s="97"/>
      <c r="KF43" s="97"/>
      <c r="KG43" s="97"/>
      <c r="KH43" s="97"/>
      <c r="KI43" s="97"/>
      <c r="KJ43" s="97"/>
      <c r="KK43" s="97"/>
      <c r="KL43" s="97"/>
      <c r="KM43" s="97"/>
      <c r="KN43" s="97"/>
      <c r="KO43" s="97"/>
      <c r="KP43" s="109"/>
      <c r="KQ43" s="97"/>
      <c r="KR43" s="97"/>
      <c r="KS43" s="97"/>
      <c r="KT43" s="97"/>
      <c r="KU43" s="109"/>
      <c r="KV43" s="97"/>
      <c r="KW43" s="97"/>
      <c r="KX43" s="10"/>
    </row>
    <row r="44" spans="1:310" ht="15" thickBot="1" x14ac:dyDescent="0.2">
      <c r="A44" s="195"/>
      <c r="B44" s="195"/>
      <c r="C44" s="195"/>
      <c r="D44" s="202"/>
      <c r="E44" s="206"/>
      <c r="F44" s="203"/>
      <c r="G44" s="207"/>
      <c r="H44" s="205"/>
      <c r="I44" s="201"/>
      <c r="J44" s="201"/>
      <c r="K44" s="97"/>
      <c r="L44" s="97"/>
      <c r="M44" s="500"/>
      <c r="N44" s="501"/>
      <c r="O44" s="501"/>
      <c r="P44" s="501"/>
      <c r="Q44" s="502"/>
      <c r="R44" s="24"/>
      <c r="S44" s="97"/>
      <c r="T44" s="13"/>
      <c r="U44" s="8"/>
      <c r="V44" s="8"/>
      <c r="W44" s="8"/>
      <c r="X44" s="8"/>
      <c r="Y44" s="8"/>
      <c r="Z44" s="8"/>
      <c r="AA44" s="8"/>
      <c r="AB44" s="8"/>
      <c r="AC44" s="8"/>
      <c r="AD44" s="8"/>
      <c r="AE44" s="97"/>
      <c r="AF44" s="485"/>
      <c r="AG44" s="530"/>
      <c r="AH44" s="531"/>
      <c r="AI44" s="528"/>
      <c r="AJ44" s="529"/>
      <c r="AK44" s="529"/>
      <c r="AL44" s="439"/>
      <c r="AM44" s="490"/>
      <c r="AN44" s="24"/>
      <c r="AO44" s="97"/>
      <c r="AP44" s="10"/>
      <c r="AR44" s="97"/>
      <c r="AS44" s="108"/>
      <c r="AT44" s="11"/>
      <c r="AU44" s="8"/>
      <c r="AV44" s="8"/>
      <c r="AW44" s="8"/>
      <c r="AX44" s="24"/>
      <c r="AY44" s="97"/>
      <c r="AZ44" s="3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97"/>
      <c r="BL44" s="485"/>
      <c r="BM44" s="486"/>
      <c r="BN44" s="487"/>
      <c r="BO44" s="522"/>
      <c r="BP44" s="523"/>
      <c r="BQ44" s="523"/>
      <c r="BR44" s="441"/>
      <c r="BS44" s="505"/>
      <c r="BT44" s="24"/>
      <c r="BU44" s="97"/>
      <c r="BV44" s="10"/>
      <c r="CH44" s="97"/>
      <c r="CI44" s="97"/>
      <c r="CJ44" s="108"/>
      <c r="CK44" s="11"/>
      <c r="CL44" s="8"/>
      <c r="CM44" s="8"/>
      <c r="CN44" s="8"/>
      <c r="CO44" s="24"/>
      <c r="CP44" s="97"/>
      <c r="CQ44" s="3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97"/>
      <c r="DC44" s="102"/>
      <c r="DD44" s="103"/>
      <c r="DE44" s="104"/>
      <c r="DF44" s="121"/>
      <c r="DG44" s="122"/>
      <c r="DH44" s="122"/>
      <c r="DI44" s="99"/>
      <c r="DJ44" s="116"/>
      <c r="DK44" s="24"/>
      <c r="DL44" s="97"/>
      <c r="DM44" s="10"/>
      <c r="DY44" s="97"/>
      <c r="DZ44" s="97"/>
      <c r="EA44" s="108"/>
      <c r="EB44" s="118"/>
      <c r="EC44" s="97"/>
      <c r="ED44" s="97"/>
      <c r="EE44" s="97"/>
      <c r="EF44" s="24"/>
      <c r="EG44" s="97"/>
      <c r="EH44" s="25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485"/>
      <c r="EU44" s="486"/>
      <c r="EV44" s="487"/>
      <c r="EW44" s="503"/>
      <c r="EX44" s="504"/>
      <c r="EY44" s="504"/>
      <c r="EZ44" s="441"/>
      <c r="FA44" s="505"/>
      <c r="FB44" s="24"/>
      <c r="FC44" s="97"/>
      <c r="FD44" s="10"/>
      <c r="FI44" s="595"/>
      <c r="FJ44" s="596"/>
      <c r="FK44" s="596"/>
      <c r="FL44" s="597"/>
      <c r="FM44" s="598"/>
      <c r="FP44" s="97"/>
      <c r="FQ44" s="97"/>
      <c r="FR44" s="108"/>
      <c r="FS44" s="8"/>
      <c r="FT44" s="19"/>
      <c r="FU44" s="8"/>
      <c r="FV44" s="8"/>
      <c r="FW44" s="97"/>
      <c r="FX44" s="97"/>
      <c r="FY44" s="8"/>
      <c r="FZ44" s="8"/>
      <c r="GA44" s="8"/>
      <c r="GB44" s="8"/>
      <c r="GC44" s="8"/>
      <c r="GD44" s="21"/>
      <c r="GE44" s="21"/>
      <c r="GF44" s="21"/>
      <c r="GG44" s="21"/>
      <c r="GH44" s="21"/>
      <c r="GI44" s="97"/>
      <c r="GJ44" s="103"/>
      <c r="GK44" s="72"/>
      <c r="GL44" s="72"/>
      <c r="GM44" s="210"/>
      <c r="GN44" s="106"/>
      <c r="GO44" s="106"/>
      <c r="GP44" s="106"/>
      <c r="GQ44" s="98"/>
      <c r="GR44" s="98"/>
      <c r="GS44" s="97"/>
      <c r="GT44" s="97"/>
      <c r="GU44" s="10"/>
      <c r="GW44" s="97"/>
      <c r="GX44" s="108"/>
      <c r="GY44" s="97"/>
      <c r="GZ44" s="97"/>
      <c r="HA44" s="97"/>
      <c r="HB44" s="109"/>
      <c r="HC44" s="97"/>
      <c r="HD44" s="97"/>
      <c r="HE44" s="8"/>
      <c r="HF44" s="97" t="s">
        <v>357</v>
      </c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109"/>
      <c r="HT44" s="97"/>
      <c r="HU44" s="97"/>
      <c r="HV44" s="97"/>
      <c r="HW44" s="97"/>
      <c r="HX44" s="109"/>
      <c r="HY44" s="97"/>
      <c r="HZ44" s="97"/>
      <c r="IA44" s="10"/>
      <c r="IF44" s="621"/>
      <c r="IG44" s="623"/>
      <c r="IH44" s="623"/>
      <c r="II44" s="625"/>
      <c r="IJ44" s="627"/>
      <c r="IM44" s="97"/>
      <c r="IN44" s="97"/>
      <c r="IO44" s="108"/>
      <c r="IP44" s="8"/>
      <c r="IQ44" s="19"/>
      <c r="IR44" s="8"/>
      <c r="IS44" s="8"/>
      <c r="IT44" s="97"/>
      <c r="IU44" s="97"/>
      <c r="IV44" s="8"/>
      <c r="IW44" s="8"/>
      <c r="IX44" s="8"/>
      <c r="IY44" s="8"/>
      <c r="IZ44" s="8"/>
      <c r="JA44" s="21"/>
      <c r="JB44" s="21"/>
      <c r="JC44" s="21"/>
      <c r="JD44" s="21"/>
      <c r="JE44" s="21"/>
      <c r="JF44" s="97"/>
      <c r="JG44" s="103"/>
      <c r="JH44" s="72"/>
      <c r="JI44" s="72"/>
      <c r="JJ44" s="210"/>
      <c r="JK44" s="106"/>
      <c r="JL44" s="106"/>
      <c r="JM44" s="106"/>
      <c r="JN44" s="98"/>
      <c r="JO44" s="98"/>
      <c r="JP44" s="97"/>
      <c r="JQ44" s="97"/>
      <c r="JR44" s="10"/>
      <c r="JT44" s="97"/>
      <c r="JU44" s="108"/>
      <c r="JV44" s="97"/>
      <c r="JW44" s="97"/>
      <c r="JX44" s="97"/>
      <c r="JY44" s="109"/>
      <c r="JZ44" s="97"/>
      <c r="KA44" s="97"/>
      <c r="KB44" s="97"/>
      <c r="KC44" s="97"/>
      <c r="KD44" s="97"/>
      <c r="KE44" s="97"/>
      <c r="KF44" s="97"/>
      <c r="KG44" s="97"/>
      <c r="KH44" s="97"/>
      <c r="KI44" s="97"/>
      <c r="KJ44" s="97"/>
      <c r="KK44" s="97"/>
      <c r="KL44" s="97"/>
      <c r="KM44" s="97"/>
      <c r="KN44" s="97"/>
      <c r="KO44" s="97"/>
      <c r="KP44" s="109"/>
      <c r="KQ44" s="97"/>
      <c r="KR44" s="97"/>
      <c r="KS44" s="97"/>
      <c r="KT44" s="97"/>
      <c r="KU44" s="109"/>
      <c r="KV44" s="97"/>
      <c r="KW44" s="97"/>
      <c r="KX44" s="10"/>
    </row>
    <row r="45" spans="1:310" ht="15" thickBot="1" x14ac:dyDescent="0.2">
      <c r="A45" s="195"/>
      <c r="B45" s="195"/>
      <c r="C45" s="195"/>
      <c r="D45" s="208"/>
      <c r="E45" s="208"/>
      <c r="F45" s="203"/>
      <c r="G45" s="209"/>
      <c r="H45" s="205"/>
      <c r="I45" s="201"/>
      <c r="J45" s="201"/>
      <c r="K45" s="97"/>
      <c r="L45" s="97"/>
      <c r="M45" s="111"/>
      <c r="N45" s="112"/>
      <c r="O45" s="112"/>
      <c r="P45" s="112"/>
      <c r="Q45" s="112"/>
      <c r="R45" s="24"/>
      <c r="S45" s="97"/>
      <c r="T45" s="13"/>
      <c r="U45" s="8"/>
      <c r="V45" s="8"/>
      <c r="W45" s="8"/>
      <c r="X45" s="8"/>
      <c r="Y45" s="8"/>
      <c r="Z45" s="8"/>
      <c r="AA45" s="8"/>
      <c r="AB45" s="8"/>
      <c r="AC45" s="8"/>
      <c r="AD45" s="8"/>
      <c r="AE45" s="97"/>
      <c r="AF45" s="102"/>
      <c r="AG45" s="128"/>
      <c r="AH45" s="129"/>
      <c r="AI45" s="126"/>
      <c r="AJ45" s="127"/>
      <c r="AK45" s="127"/>
      <c r="AL45" s="98"/>
      <c r="AM45" s="107"/>
      <c r="AN45" s="24"/>
      <c r="AO45" s="97"/>
      <c r="AP45" s="10"/>
      <c r="AR45" s="97"/>
      <c r="AS45" s="108"/>
      <c r="AT45" s="8"/>
      <c r="AU45" s="97"/>
      <c r="AV45" s="97"/>
      <c r="AW45" s="8"/>
      <c r="AX45" s="24"/>
      <c r="AY45" s="97"/>
      <c r="AZ45" s="13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7"/>
      <c r="BL45" s="486"/>
      <c r="BM45" s="486"/>
      <c r="BN45" s="487"/>
      <c r="BO45" s="503"/>
      <c r="BP45" s="504"/>
      <c r="BQ45" s="504"/>
      <c r="BR45" s="441"/>
      <c r="BS45" s="505"/>
      <c r="BT45" s="24"/>
      <c r="BU45" s="97"/>
      <c r="BV45" s="10"/>
      <c r="CH45" s="97"/>
      <c r="CI45" s="97"/>
      <c r="CJ45" s="108"/>
      <c r="CK45" s="16"/>
      <c r="CL45" s="8"/>
      <c r="CM45" s="8"/>
      <c r="CN45" s="8"/>
      <c r="CO45" s="24"/>
      <c r="CP45" s="8"/>
      <c r="CQ45" s="13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97"/>
      <c r="DC45" s="49"/>
      <c r="DD45" s="52"/>
      <c r="DE45" s="53"/>
      <c r="DF45" s="503"/>
      <c r="DG45" s="504"/>
      <c r="DH45" s="504"/>
      <c r="DI45" s="441"/>
      <c r="DJ45" s="505"/>
      <c r="DK45" s="24"/>
      <c r="DL45" s="97"/>
      <c r="DM45" s="10"/>
      <c r="DY45" s="97"/>
      <c r="DZ45" s="97"/>
      <c r="EA45" s="108"/>
      <c r="EB45" s="118"/>
      <c r="EC45" s="97"/>
      <c r="ED45" s="97"/>
      <c r="EE45" s="97"/>
      <c r="EF45" s="24"/>
      <c r="EG45" s="97"/>
      <c r="EH45" s="25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485"/>
      <c r="EU45" s="486"/>
      <c r="EV45" s="487"/>
      <c r="EW45" s="503"/>
      <c r="EX45" s="504"/>
      <c r="EY45" s="504"/>
      <c r="EZ45" s="441"/>
      <c r="FA45" s="505"/>
      <c r="FB45" s="24"/>
      <c r="FC45" s="97"/>
      <c r="FD45" s="10"/>
      <c r="FI45" s="607"/>
      <c r="FJ45" s="608"/>
      <c r="FK45" s="608"/>
      <c r="FL45" s="609"/>
      <c r="FM45" s="610"/>
      <c r="FP45" s="97"/>
      <c r="FQ45" s="97"/>
      <c r="FR45" s="108"/>
      <c r="FS45" s="8"/>
      <c r="FT45" s="19"/>
      <c r="FU45" s="8"/>
      <c r="FV45" s="8"/>
      <c r="FW45" s="97"/>
      <c r="FX45" s="97"/>
      <c r="FY45" s="8"/>
      <c r="FZ45" s="8"/>
      <c r="GA45" s="8"/>
      <c r="GB45" s="8"/>
      <c r="GC45" s="8"/>
      <c r="GD45" s="21"/>
      <c r="GE45" s="21"/>
      <c r="GF45" s="21"/>
      <c r="GG45" s="21"/>
      <c r="GH45" s="21"/>
      <c r="GI45" s="97"/>
      <c r="GJ45" s="103"/>
      <c r="GK45" s="72"/>
      <c r="GL45" s="72"/>
      <c r="GM45" s="210"/>
      <c r="GN45" s="106"/>
      <c r="GO45" s="106"/>
      <c r="GP45" s="106"/>
      <c r="GQ45" s="98"/>
      <c r="GR45" s="98"/>
      <c r="GS45" s="97"/>
      <c r="GT45" s="97"/>
      <c r="GU45" s="10"/>
      <c r="GW45" s="97"/>
      <c r="GX45" s="108"/>
      <c r="GY45" s="97"/>
      <c r="GZ45" s="97"/>
      <c r="HA45" s="97"/>
      <c r="HB45" s="109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109"/>
      <c r="HT45" s="97"/>
      <c r="HU45" s="97"/>
      <c r="HV45" s="97"/>
      <c r="HW45" s="97"/>
      <c r="HX45" s="109"/>
      <c r="HY45" s="97"/>
      <c r="HZ45" s="97"/>
      <c r="IA45" s="10"/>
      <c r="IF45" s="605"/>
      <c r="IG45" s="606" t="s">
        <v>283</v>
      </c>
      <c r="IH45" s="606"/>
      <c r="II45" s="72"/>
      <c r="IJ45" s="605"/>
      <c r="IM45" s="97"/>
      <c r="IN45" s="97"/>
      <c r="IO45" s="108"/>
      <c r="IP45" s="8"/>
      <c r="IQ45" s="19"/>
      <c r="IR45" s="8"/>
      <c r="IS45" s="8"/>
      <c r="IT45" s="97"/>
      <c r="IU45" s="97"/>
      <c r="IV45" s="8"/>
      <c r="IW45" s="8"/>
      <c r="IX45" s="8"/>
      <c r="IY45" s="8"/>
      <c r="IZ45" s="8"/>
      <c r="JA45" s="21"/>
      <c r="JB45" s="21"/>
      <c r="JC45" s="21"/>
      <c r="JD45" s="21"/>
      <c r="JE45" s="21"/>
      <c r="JF45" s="97"/>
      <c r="JG45" s="103"/>
      <c r="JH45" s="72"/>
      <c r="JI45" s="72"/>
      <c r="JJ45" s="210"/>
      <c r="JK45" s="106"/>
      <c r="JL45" s="106"/>
      <c r="JM45" s="106"/>
      <c r="JN45" s="98"/>
      <c r="JO45" s="98"/>
      <c r="JP45" s="97"/>
      <c r="JQ45" s="97"/>
      <c r="JR45" s="10"/>
      <c r="JT45" s="97"/>
      <c r="JU45" s="496" t="s">
        <v>321</v>
      </c>
      <c r="JV45" s="438"/>
      <c r="JW45" s="438"/>
      <c r="JX45" s="438"/>
      <c r="JY45" s="497"/>
      <c r="JZ45" s="97" t="s">
        <v>309</v>
      </c>
      <c r="KA45" s="97" t="s">
        <v>322</v>
      </c>
      <c r="KB45" s="613">
        <v>20.3</v>
      </c>
      <c r="KC45" s="613"/>
      <c r="KD45" s="89"/>
      <c r="KE45" s="89"/>
      <c r="KF45" s="89"/>
      <c r="KG45" s="89"/>
      <c r="KH45" s="89"/>
      <c r="KI45" s="89"/>
      <c r="KJ45" s="89"/>
      <c r="KK45" s="89"/>
      <c r="KL45" s="89"/>
      <c r="KM45" s="90" t="s">
        <v>258</v>
      </c>
      <c r="KN45" s="485">
        <f>ROUND(KB45,3)</f>
        <v>20.3</v>
      </c>
      <c r="KO45" s="486"/>
      <c r="KP45" s="487"/>
      <c r="KQ45" s="526">
        <f>ROUND(KN45,1)</f>
        <v>20.3</v>
      </c>
      <c r="KR45" s="526"/>
      <c r="KS45" s="526"/>
      <c r="KT45" s="441" t="s">
        <v>215</v>
      </c>
      <c r="KU45" s="505"/>
      <c r="KV45" s="97"/>
      <c r="KW45" s="97"/>
      <c r="KX45" s="10"/>
    </row>
    <row r="46" spans="1:310" ht="14.25" x14ac:dyDescent="0.15">
      <c r="A46" s="195"/>
      <c r="B46" s="195"/>
      <c r="C46" s="195"/>
      <c r="D46" s="203"/>
      <c r="E46" s="203"/>
      <c r="F46" s="203"/>
      <c r="G46" s="204"/>
      <c r="H46" s="205"/>
      <c r="I46" s="201"/>
      <c r="J46" s="201"/>
      <c r="K46" s="97"/>
      <c r="L46" s="97"/>
      <c r="M46" s="500"/>
      <c r="N46" s="501"/>
      <c r="O46" s="501"/>
      <c r="P46" s="501"/>
      <c r="Q46" s="501"/>
      <c r="R46" s="24"/>
      <c r="S46" s="25"/>
      <c r="T46" s="13"/>
      <c r="U46" s="8"/>
      <c r="V46" s="13"/>
      <c r="W46" s="8"/>
      <c r="X46" s="8"/>
      <c r="Y46" s="8"/>
      <c r="Z46" s="8"/>
      <c r="AA46" s="8"/>
      <c r="AB46" s="8"/>
      <c r="AC46" s="8"/>
      <c r="AD46" s="8"/>
      <c r="AE46" s="25"/>
      <c r="AF46" s="485"/>
      <c r="AG46" s="486"/>
      <c r="AH46" s="487"/>
      <c r="AI46" s="503"/>
      <c r="AJ46" s="504"/>
      <c r="AK46" s="504"/>
      <c r="AL46" s="441"/>
      <c r="AM46" s="505"/>
      <c r="AN46" s="24"/>
      <c r="AO46" s="97"/>
      <c r="AP46" s="10"/>
      <c r="AR46" s="97"/>
      <c r="AS46" s="496" t="s">
        <v>75</v>
      </c>
      <c r="AT46" s="438"/>
      <c r="AU46" s="438"/>
      <c r="AV46" s="438"/>
      <c r="AW46" s="497"/>
      <c r="AX46" s="24"/>
      <c r="AY46" s="8" t="s">
        <v>234</v>
      </c>
      <c r="AZ46" s="13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97"/>
      <c r="BL46" s="485"/>
      <c r="BM46" s="486"/>
      <c r="BN46" s="487"/>
      <c r="BO46" s="503"/>
      <c r="BP46" s="504"/>
      <c r="BQ46" s="504"/>
      <c r="BR46" s="441"/>
      <c r="BS46" s="505"/>
      <c r="BT46" s="24"/>
      <c r="BU46" s="97"/>
      <c r="BV46" s="10"/>
      <c r="CH46" s="97"/>
      <c r="CI46" s="97"/>
      <c r="CJ46" s="108"/>
      <c r="CK46" s="16"/>
      <c r="CL46" s="8"/>
      <c r="CM46" s="8"/>
      <c r="CN46" s="8"/>
      <c r="CO46" s="24"/>
      <c r="CP46" s="8"/>
      <c r="CQ46" s="13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97"/>
      <c r="DC46" s="49"/>
      <c r="DD46" s="52"/>
      <c r="DE46" s="53"/>
      <c r="DF46" s="114"/>
      <c r="DG46" s="115"/>
      <c r="DH46" s="115"/>
      <c r="DI46" s="99"/>
      <c r="DJ46" s="116"/>
      <c r="DK46" s="24"/>
      <c r="DL46" s="97"/>
      <c r="DM46" s="10"/>
      <c r="DY46" s="97"/>
      <c r="DZ46" s="97"/>
      <c r="EA46" s="108"/>
      <c r="EB46" s="118"/>
      <c r="EC46" s="97"/>
      <c r="ED46" s="97"/>
      <c r="EE46" s="97"/>
      <c r="EF46" s="24"/>
      <c r="EG46" s="97"/>
      <c r="EH46" s="25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485"/>
      <c r="EU46" s="486"/>
      <c r="EV46" s="487"/>
      <c r="EW46" s="503"/>
      <c r="EX46" s="504"/>
      <c r="EY46" s="504"/>
      <c r="EZ46" s="441"/>
      <c r="FA46" s="505"/>
      <c r="FB46" s="24"/>
      <c r="FC46" s="97"/>
      <c r="FD46" s="10"/>
      <c r="FI46" s="604"/>
      <c r="FJ46" s="604"/>
      <c r="FK46" s="604"/>
      <c r="FL46" s="604"/>
      <c r="FM46" s="604"/>
      <c r="FP46" s="97"/>
      <c r="FQ46" s="97"/>
      <c r="FR46" s="108"/>
      <c r="FS46" s="8"/>
      <c r="FT46" s="19"/>
      <c r="FU46" s="8"/>
      <c r="FV46" s="8"/>
      <c r="FW46" s="97"/>
      <c r="FX46" s="97"/>
      <c r="FY46" s="8"/>
      <c r="FZ46" s="8"/>
      <c r="GA46" s="8"/>
      <c r="GB46" s="8"/>
      <c r="GC46" s="8"/>
      <c r="GD46" s="21"/>
      <c r="GE46" s="21"/>
      <c r="GF46" s="21"/>
      <c r="GG46" s="21"/>
      <c r="GH46" s="21"/>
      <c r="GI46" s="97"/>
      <c r="GJ46" s="103"/>
      <c r="GK46" s="72"/>
      <c r="GL46" s="72"/>
      <c r="GM46" s="210"/>
      <c r="GN46" s="106"/>
      <c r="GO46" s="106"/>
      <c r="GP46" s="106"/>
      <c r="GQ46" s="98"/>
      <c r="GR46" s="98"/>
      <c r="GS46" s="97"/>
      <c r="GT46" s="97"/>
      <c r="GU46" s="10"/>
      <c r="GW46" s="97"/>
      <c r="GX46" s="496" t="s">
        <v>321</v>
      </c>
      <c r="GY46" s="438"/>
      <c r="GZ46" s="438"/>
      <c r="HA46" s="438"/>
      <c r="HB46" s="497"/>
      <c r="HC46" s="97" t="s">
        <v>309</v>
      </c>
      <c r="HD46" s="97" t="s">
        <v>322</v>
      </c>
      <c r="HE46" s="613">
        <v>36.200000000000003</v>
      </c>
      <c r="HF46" s="613"/>
      <c r="HG46" s="89"/>
      <c r="HH46" s="89"/>
      <c r="HI46" s="89"/>
      <c r="HJ46" s="89"/>
      <c r="HK46" s="89"/>
      <c r="HL46" s="89"/>
      <c r="HM46" s="89"/>
      <c r="HN46" s="89"/>
      <c r="HO46" s="89"/>
      <c r="HP46" s="90" t="s">
        <v>258</v>
      </c>
      <c r="HQ46" s="485">
        <f>ROUND(HE46,3)</f>
        <v>36.200000000000003</v>
      </c>
      <c r="HR46" s="486"/>
      <c r="HS46" s="487"/>
      <c r="HT46" s="526">
        <f>ROUND(HQ46,1)</f>
        <v>36.200000000000003</v>
      </c>
      <c r="HU46" s="526"/>
      <c r="HV46" s="526"/>
      <c r="HW46" s="441" t="s">
        <v>215</v>
      </c>
      <c r="HX46" s="505"/>
      <c r="HY46" s="97"/>
      <c r="HZ46" s="97"/>
      <c r="IA46" s="10"/>
      <c r="IF46" s="605"/>
      <c r="IG46" s="606"/>
      <c r="IH46" s="606"/>
      <c r="II46" s="72"/>
      <c r="IJ46" s="605"/>
      <c r="IM46" s="97"/>
      <c r="IN46" s="97"/>
      <c r="IO46" s="108"/>
      <c r="IP46" s="8"/>
      <c r="IQ46" s="19"/>
      <c r="IR46" s="8"/>
      <c r="IS46" s="8"/>
      <c r="IT46" s="97"/>
      <c r="IU46" s="97"/>
      <c r="IV46" s="8"/>
      <c r="IW46" s="8"/>
      <c r="IX46" s="8"/>
      <c r="IY46" s="8"/>
      <c r="IZ46" s="8"/>
      <c r="JA46" s="21"/>
      <c r="JB46" s="21"/>
      <c r="JC46" s="21"/>
      <c r="JD46" s="21"/>
      <c r="JE46" s="21"/>
      <c r="JF46" s="97"/>
      <c r="JG46" s="103"/>
      <c r="JH46" s="72"/>
      <c r="JI46" s="72"/>
      <c r="JJ46" s="210"/>
      <c r="JK46" s="106"/>
      <c r="JL46" s="106"/>
      <c r="JM46" s="106"/>
      <c r="JN46" s="98"/>
      <c r="JO46" s="98"/>
      <c r="JP46" s="97"/>
      <c r="JQ46" s="97"/>
      <c r="JR46" s="10"/>
      <c r="JT46" s="97"/>
      <c r="JU46" s="108"/>
      <c r="JV46" s="97"/>
      <c r="JW46" s="97"/>
      <c r="JX46" s="97"/>
      <c r="JY46" s="109"/>
      <c r="JZ46" s="97"/>
      <c r="KA46" s="97"/>
      <c r="KB46" s="97"/>
      <c r="KC46" s="97"/>
      <c r="KD46" s="97"/>
      <c r="KE46" s="97"/>
      <c r="KF46" s="97"/>
      <c r="KG46" s="97"/>
      <c r="KH46" s="97"/>
      <c r="KI46" s="97"/>
      <c r="KJ46" s="97"/>
      <c r="KK46" s="97"/>
      <c r="KL46" s="97"/>
      <c r="KM46" s="97"/>
      <c r="KN46" s="97"/>
      <c r="KO46" s="97"/>
      <c r="KP46" s="109"/>
      <c r="KQ46" s="97"/>
      <c r="KR46" s="97"/>
      <c r="KS46" s="97"/>
      <c r="KT46" s="97"/>
      <c r="KU46" s="109"/>
      <c r="KV46" s="97"/>
      <c r="KW46" s="97"/>
      <c r="KX46" s="10"/>
    </row>
    <row r="47" spans="1:310" ht="14.25" x14ac:dyDescent="0.15">
      <c r="A47" s="195"/>
      <c r="B47" s="195"/>
      <c r="C47" s="195"/>
      <c r="D47" s="208"/>
      <c r="E47" s="208"/>
      <c r="F47" s="203"/>
      <c r="G47" s="209"/>
      <c r="H47" s="205"/>
      <c r="I47" s="201"/>
      <c r="J47" s="201"/>
      <c r="K47" s="97"/>
      <c r="L47" s="97"/>
      <c r="M47" s="496"/>
      <c r="N47" s="438"/>
      <c r="O47" s="438"/>
      <c r="P47" s="438"/>
      <c r="Q47" s="438"/>
      <c r="R47" s="24"/>
      <c r="S47" s="25"/>
      <c r="T47" s="484"/>
      <c r="U47" s="484"/>
      <c r="V47" s="97"/>
      <c r="W47" s="484"/>
      <c r="X47" s="484"/>
      <c r="Y47" s="20"/>
      <c r="Z47" s="20"/>
      <c r="AA47" s="20"/>
      <c r="AB47" s="20"/>
      <c r="AC47" s="20"/>
      <c r="AD47" s="20"/>
      <c r="AE47" s="25"/>
      <c r="AF47" s="485"/>
      <c r="AG47" s="486"/>
      <c r="AH47" s="487"/>
      <c r="AI47" s="488"/>
      <c r="AJ47" s="489"/>
      <c r="AK47" s="489"/>
      <c r="AL47" s="439"/>
      <c r="AM47" s="490"/>
      <c r="AN47" s="24"/>
      <c r="AO47" s="97"/>
      <c r="AP47" s="10"/>
      <c r="AR47" s="97"/>
      <c r="AS47" s="108"/>
      <c r="AT47" s="97"/>
      <c r="AU47" s="97"/>
      <c r="AV47" s="97"/>
      <c r="AW47" s="97"/>
      <c r="AX47" s="24" t="s">
        <v>220</v>
      </c>
      <c r="AY47" s="25" t="s">
        <v>206</v>
      </c>
      <c r="AZ47" s="562">
        <v>1.5</v>
      </c>
      <c r="BA47" s="562"/>
      <c r="BB47" s="562"/>
      <c r="BC47" s="8" t="s">
        <v>214</v>
      </c>
      <c r="BD47" s="563">
        <v>10</v>
      </c>
      <c r="BE47" s="563"/>
      <c r="BF47" s="8"/>
      <c r="BG47" s="8"/>
      <c r="BH47" s="8"/>
      <c r="BI47" s="8"/>
      <c r="BJ47" s="8"/>
      <c r="BK47" s="25" t="s">
        <v>206</v>
      </c>
      <c r="BL47" s="485">
        <f>ROUND(AZ47*BD47,3)</f>
        <v>15</v>
      </c>
      <c r="BM47" s="486"/>
      <c r="BN47" s="487"/>
      <c r="BO47" s="525">
        <f>ROUND(BL47,1)</f>
        <v>15</v>
      </c>
      <c r="BP47" s="526"/>
      <c r="BQ47" s="526"/>
      <c r="BR47" s="439" t="s">
        <v>195</v>
      </c>
      <c r="BS47" s="490"/>
      <c r="BT47" s="24"/>
      <c r="BU47" s="97"/>
      <c r="BV47" s="10"/>
      <c r="CH47" s="97"/>
      <c r="CI47" s="97"/>
      <c r="CJ47" s="517" t="s">
        <v>249</v>
      </c>
      <c r="CK47" s="518"/>
      <c r="CL47" s="518"/>
      <c r="CM47" s="518"/>
      <c r="CN47" s="519"/>
      <c r="CO47" s="24" t="s">
        <v>220</v>
      </c>
      <c r="CP47" s="97" t="s">
        <v>239</v>
      </c>
      <c r="CQ47" s="484">
        <v>0</v>
      </c>
      <c r="CR47" s="484"/>
      <c r="CS47" s="142" t="s">
        <v>230</v>
      </c>
      <c r="CT47" s="484">
        <v>10</v>
      </c>
      <c r="CU47" s="484"/>
      <c r="CV47" s="97"/>
      <c r="CW47" s="97"/>
      <c r="CX47" s="97"/>
      <c r="CY47" s="8"/>
      <c r="CZ47" s="8"/>
      <c r="DA47" s="8"/>
      <c r="DB47" s="97" t="s">
        <v>239</v>
      </c>
      <c r="DC47" s="485">
        <f>ROUND(CQ47*CT47,3)</f>
        <v>0</v>
      </c>
      <c r="DD47" s="486"/>
      <c r="DE47" s="487"/>
      <c r="DF47" s="522">
        <f>ROUND(DC47,2)</f>
        <v>0</v>
      </c>
      <c r="DG47" s="523"/>
      <c r="DH47" s="523"/>
      <c r="DI47" s="520" t="s">
        <v>221</v>
      </c>
      <c r="DJ47" s="521"/>
      <c r="DK47" s="24"/>
      <c r="DL47" s="97"/>
      <c r="DM47" s="10"/>
      <c r="DY47" s="97"/>
      <c r="DZ47" s="97"/>
      <c r="EA47" s="108"/>
      <c r="EB47" s="118"/>
      <c r="EC47" s="97"/>
      <c r="ED47" s="97"/>
      <c r="EE47" s="97"/>
      <c r="EF47" s="24"/>
      <c r="EG47" s="97"/>
      <c r="EH47" s="25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485"/>
      <c r="EU47" s="486"/>
      <c r="EV47" s="487"/>
      <c r="EW47" s="503"/>
      <c r="EX47" s="504"/>
      <c r="EY47" s="504"/>
      <c r="EZ47" s="441"/>
      <c r="FA47" s="505"/>
      <c r="FB47" s="24"/>
      <c r="FC47" s="97"/>
      <c r="FD47" s="10"/>
      <c r="FI47" s="605"/>
      <c r="FJ47" s="605"/>
      <c r="FK47" s="605"/>
      <c r="FL47" s="605"/>
      <c r="FM47" s="605"/>
      <c r="FP47" s="97"/>
      <c r="FQ47" s="97"/>
      <c r="FR47" s="108"/>
      <c r="FS47" s="8"/>
      <c r="FT47" s="19"/>
      <c r="FU47" s="8"/>
      <c r="FV47" s="8"/>
      <c r="FW47" s="97"/>
      <c r="FX47" s="97"/>
      <c r="FY47" s="8"/>
      <c r="FZ47" s="8"/>
      <c r="GA47" s="8"/>
      <c r="GB47" s="8"/>
      <c r="GC47" s="8"/>
      <c r="GD47" s="21"/>
      <c r="GE47" s="21"/>
      <c r="GF47" s="21"/>
      <c r="GG47" s="21"/>
      <c r="GH47" s="21"/>
      <c r="GI47" s="97"/>
      <c r="GJ47" s="103"/>
      <c r="GK47" s="72"/>
      <c r="GL47" s="72"/>
      <c r="GM47" s="210"/>
      <c r="GN47" s="106"/>
      <c r="GO47" s="106"/>
      <c r="GP47" s="106"/>
      <c r="GQ47" s="98"/>
      <c r="GR47" s="98"/>
      <c r="GS47" s="97"/>
      <c r="GT47" s="97"/>
      <c r="GU47" s="10"/>
      <c r="GW47" s="97"/>
      <c r="GX47" s="108"/>
      <c r="GY47" s="97"/>
      <c r="GZ47" s="97"/>
      <c r="HA47" s="97"/>
      <c r="HB47" s="109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109"/>
      <c r="HT47" s="97"/>
      <c r="HU47" s="97"/>
      <c r="HV47" s="97"/>
      <c r="HW47" s="97"/>
      <c r="HX47" s="109"/>
      <c r="HY47" s="97"/>
      <c r="HZ47" s="97"/>
      <c r="IA47" s="10"/>
      <c r="IM47" s="97"/>
      <c r="IN47" s="97"/>
      <c r="IO47" s="108"/>
      <c r="IP47" s="8"/>
      <c r="IQ47" s="19"/>
      <c r="IR47" s="8"/>
      <c r="IS47" s="8"/>
      <c r="IT47" s="97"/>
      <c r="IU47" s="97"/>
      <c r="IV47" s="8"/>
      <c r="IW47" s="8"/>
      <c r="IX47" s="8"/>
      <c r="IY47" s="8"/>
      <c r="IZ47" s="8"/>
      <c r="JA47" s="21"/>
      <c r="JB47" s="21"/>
      <c r="JC47" s="21"/>
      <c r="JD47" s="21"/>
      <c r="JE47" s="21"/>
      <c r="JF47" s="97"/>
      <c r="JG47" s="103"/>
      <c r="JH47" s="72"/>
      <c r="JI47" s="72"/>
      <c r="JJ47" s="210"/>
      <c r="JK47" s="106"/>
      <c r="JL47" s="106"/>
      <c r="JM47" s="106"/>
      <c r="JN47" s="98"/>
      <c r="JO47" s="98"/>
      <c r="JP47" s="97"/>
      <c r="JQ47" s="97"/>
      <c r="JR47" s="10"/>
      <c r="JT47" s="97"/>
      <c r="JU47" s="108"/>
      <c r="JV47" s="97"/>
      <c r="JW47" s="97"/>
      <c r="JX47" s="97"/>
      <c r="JY47" s="109"/>
      <c r="JZ47" s="97"/>
      <c r="KA47" s="97"/>
      <c r="KB47" s="97"/>
      <c r="KC47" s="97"/>
      <c r="KD47" s="97"/>
      <c r="KE47" s="97"/>
      <c r="KF47" s="97"/>
      <c r="KG47" s="97"/>
      <c r="KH47" s="97"/>
      <c r="KI47" s="97"/>
      <c r="KJ47" s="97"/>
      <c r="KK47" s="97"/>
      <c r="KL47" s="97"/>
      <c r="KM47" s="97"/>
      <c r="KN47" s="97"/>
      <c r="KO47" s="97"/>
      <c r="KP47" s="109"/>
      <c r="KQ47" s="97"/>
      <c r="KR47" s="97"/>
      <c r="KS47" s="97"/>
      <c r="KT47" s="97"/>
      <c r="KU47" s="109"/>
      <c r="KV47" s="97"/>
      <c r="KW47" s="97"/>
      <c r="KX47" s="10"/>
    </row>
    <row r="48" spans="1:310" ht="14.25" x14ac:dyDescent="0.15">
      <c r="A48" s="195"/>
      <c r="B48" s="195"/>
      <c r="C48" s="195"/>
      <c r="D48" s="208"/>
      <c r="E48" s="208"/>
      <c r="F48" s="203"/>
      <c r="G48" s="209"/>
      <c r="H48" s="205"/>
      <c r="I48" s="201"/>
      <c r="J48" s="201"/>
      <c r="K48" s="97"/>
      <c r="L48" s="97"/>
      <c r="M48" s="108"/>
      <c r="N48" s="97"/>
      <c r="O48" s="97"/>
      <c r="P48" s="97"/>
      <c r="Q48" s="97"/>
      <c r="R48" s="24"/>
      <c r="S48" s="25"/>
      <c r="T48" s="101"/>
      <c r="U48" s="101"/>
      <c r="V48" s="97"/>
      <c r="W48" s="101"/>
      <c r="X48" s="101"/>
      <c r="Y48" s="20"/>
      <c r="Z48" s="20"/>
      <c r="AA48" s="20"/>
      <c r="AB48" s="20"/>
      <c r="AC48" s="20"/>
      <c r="AD48" s="20"/>
      <c r="AE48" s="25"/>
      <c r="AF48" s="102"/>
      <c r="AG48" s="103"/>
      <c r="AH48" s="104"/>
      <c r="AI48" s="105"/>
      <c r="AJ48" s="106"/>
      <c r="AK48" s="106"/>
      <c r="AL48" s="98"/>
      <c r="AM48" s="107"/>
      <c r="AN48" s="24"/>
      <c r="AO48" s="97"/>
      <c r="AP48" s="10"/>
      <c r="AR48" s="97"/>
      <c r="AS48" s="108"/>
      <c r="AT48" s="8"/>
      <c r="AU48" s="97"/>
      <c r="AV48" s="97"/>
      <c r="AW48" s="109"/>
      <c r="AX48" s="24"/>
      <c r="AY48" s="97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97"/>
      <c r="BL48" s="561"/>
      <c r="BM48" s="486"/>
      <c r="BN48" s="487"/>
      <c r="BO48" s="503"/>
      <c r="BP48" s="504"/>
      <c r="BQ48" s="504"/>
      <c r="BR48" s="439"/>
      <c r="BS48" s="490"/>
      <c r="BT48" s="24"/>
      <c r="BU48" s="97"/>
      <c r="BV48" s="10"/>
      <c r="CH48" s="97"/>
      <c r="CI48" s="97"/>
      <c r="CJ48" s="500" t="s">
        <v>250</v>
      </c>
      <c r="CK48" s="501"/>
      <c r="CL48" s="501"/>
      <c r="CM48" s="501"/>
      <c r="CN48" s="502"/>
      <c r="CO48" s="24"/>
      <c r="CP48" s="97"/>
      <c r="CQ48" s="13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97"/>
      <c r="DC48" s="49"/>
      <c r="DD48" s="50"/>
      <c r="DE48" s="51"/>
      <c r="DF48" s="54"/>
      <c r="DG48" s="55"/>
      <c r="DH48" s="55"/>
      <c r="DI48" s="56"/>
      <c r="DJ48" s="57"/>
      <c r="DK48" s="24"/>
      <c r="DL48" s="97"/>
      <c r="DM48" s="10"/>
      <c r="DY48" s="97"/>
      <c r="DZ48" s="97"/>
      <c r="EA48" s="108"/>
      <c r="EB48" s="118"/>
      <c r="EC48" s="97"/>
      <c r="ED48" s="97"/>
      <c r="EE48" s="97"/>
      <c r="EF48" s="24"/>
      <c r="EG48" s="97"/>
      <c r="EH48" s="25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485"/>
      <c r="EU48" s="486"/>
      <c r="EV48" s="487"/>
      <c r="EW48" s="503"/>
      <c r="EX48" s="504"/>
      <c r="EY48" s="504"/>
      <c r="EZ48" s="441"/>
      <c r="FA48" s="505"/>
      <c r="FB48" s="24"/>
      <c r="FC48" s="97"/>
      <c r="FD48" s="10"/>
      <c r="FI48" s="605"/>
      <c r="FJ48" s="606" t="s">
        <v>283</v>
      </c>
      <c r="FK48" s="606"/>
      <c r="FL48" s="72"/>
      <c r="FM48" s="605"/>
      <c r="FP48" s="97"/>
      <c r="FQ48" s="97"/>
      <c r="FR48" s="108"/>
      <c r="FS48" s="8"/>
      <c r="FT48" s="19"/>
      <c r="FU48" s="8"/>
      <c r="FV48" s="8"/>
      <c r="FW48" s="97"/>
      <c r="FX48" s="97"/>
      <c r="FY48" s="8"/>
      <c r="FZ48" s="8"/>
      <c r="GA48" s="8"/>
      <c r="GB48" s="8"/>
      <c r="GC48" s="8"/>
      <c r="GD48" s="21"/>
      <c r="GE48" s="21"/>
      <c r="GF48" s="21"/>
      <c r="GG48" s="21"/>
      <c r="GH48" s="21"/>
      <c r="GI48" s="97"/>
      <c r="GJ48" s="103"/>
      <c r="GK48" s="72"/>
      <c r="GL48" s="72"/>
      <c r="GM48" s="210"/>
      <c r="GN48" s="106"/>
      <c r="GO48" s="106"/>
      <c r="GP48" s="106"/>
      <c r="GQ48" s="98"/>
      <c r="GR48" s="98"/>
      <c r="GS48" s="97"/>
      <c r="GT48" s="97"/>
      <c r="GU48" s="10"/>
      <c r="GW48" s="97"/>
      <c r="GX48" s="108"/>
      <c r="GY48" s="97"/>
      <c r="GZ48" s="97"/>
      <c r="HA48" s="97"/>
      <c r="HB48" s="109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109"/>
      <c r="HT48" s="97"/>
      <c r="HU48" s="97"/>
      <c r="HV48" s="97"/>
      <c r="HW48" s="97"/>
      <c r="HX48" s="109"/>
      <c r="HY48" s="97"/>
      <c r="HZ48" s="97"/>
      <c r="IA48" s="10"/>
      <c r="IM48" s="97"/>
      <c r="IN48" s="97"/>
      <c r="IO48" s="108"/>
      <c r="IP48" s="8"/>
      <c r="IQ48" s="19"/>
      <c r="IR48" s="8"/>
      <c r="IS48" s="8"/>
      <c r="IT48" s="97"/>
      <c r="IU48" s="97"/>
      <c r="IV48" s="8"/>
      <c r="IW48" s="8"/>
      <c r="IX48" s="8"/>
      <c r="IY48" s="8"/>
      <c r="IZ48" s="8"/>
      <c r="JA48" s="21"/>
      <c r="JB48" s="21"/>
      <c r="JC48" s="21"/>
      <c r="JD48" s="21"/>
      <c r="JE48" s="21"/>
      <c r="JF48" s="97"/>
      <c r="JG48" s="103"/>
      <c r="JH48" s="72"/>
      <c r="JI48" s="72"/>
      <c r="JJ48" s="210"/>
      <c r="JK48" s="106"/>
      <c r="JL48" s="106"/>
      <c r="JM48" s="106"/>
      <c r="JN48" s="439"/>
      <c r="JO48" s="439"/>
      <c r="JP48" s="97"/>
      <c r="JQ48" s="97"/>
      <c r="JR48" s="10"/>
      <c r="JT48" s="97"/>
      <c r="JU48" s="496" t="s">
        <v>323</v>
      </c>
      <c r="JV48" s="438"/>
      <c r="JW48" s="438"/>
      <c r="JX48" s="438"/>
      <c r="JY48" s="497"/>
      <c r="JZ48" s="97" t="s">
        <v>309</v>
      </c>
      <c r="KA48" s="97" t="s">
        <v>322</v>
      </c>
      <c r="KB48" s="613">
        <v>11.24</v>
      </c>
      <c r="KC48" s="613"/>
      <c r="KD48" s="52"/>
      <c r="KE48" s="52"/>
      <c r="KF48" s="52"/>
      <c r="KG48" s="52"/>
      <c r="KH48" s="52"/>
      <c r="KI48" s="52"/>
      <c r="KJ48" s="52"/>
      <c r="KK48" s="52"/>
      <c r="KL48" s="52"/>
      <c r="KM48" s="90" t="s">
        <v>258</v>
      </c>
      <c r="KN48" s="485">
        <f>ROUND(KB48,3)</f>
        <v>11.24</v>
      </c>
      <c r="KO48" s="486"/>
      <c r="KP48" s="487"/>
      <c r="KQ48" s="526">
        <f>ROUND(KN48,1)</f>
        <v>11.2</v>
      </c>
      <c r="KR48" s="526"/>
      <c r="KS48" s="526"/>
      <c r="KT48" s="441" t="s">
        <v>215</v>
      </c>
      <c r="KU48" s="505"/>
      <c r="KV48" s="97"/>
      <c r="KW48" s="97"/>
      <c r="KX48" s="10"/>
    </row>
    <row r="49" spans="1:310" ht="14.25" x14ac:dyDescent="0.15">
      <c r="A49" s="195"/>
      <c r="B49" s="195"/>
      <c r="C49" s="195"/>
      <c r="D49" s="203"/>
      <c r="E49" s="203"/>
      <c r="F49" s="203"/>
      <c r="G49" s="204"/>
      <c r="H49" s="205"/>
      <c r="I49" s="201"/>
      <c r="J49" s="201"/>
      <c r="K49" s="97"/>
      <c r="L49" s="97"/>
      <c r="M49" s="108"/>
      <c r="N49" s="97"/>
      <c r="O49" s="97"/>
      <c r="P49" s="97"/>
      <c r="Q49" s="97"/>
      <c r="R49" s="24"/>
      <c r="S49" s="97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135"/>
      <c r="AF49" s="136"/>
      <c r="AG49" s="103"/>
      <c r="AH49" s="104"/>
      <c r="AI49" s="124"/>
      <c r="AJ49" s="125"/>
      <c r="AK49" s="125"/>
      <c r="AL49" s="99"/>
      <c r="AM49" s="116"/>
      <c r="AN49" s="24"/>
      <c r="AO49" s="97"/>
      <c r="AP49" s="10"/>
      <c r="AR49" s="97"/>
      <c r="AS49" s="108"/>
      <c r="AT49" s="8"/>
      <c r="AU49" s="97"/>
      <c r="AV49" s="97"/>
      <c r="AW49" s="109"/>
      <c r="AX49" s="24"/>
      <c r="AY49" s="97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97"/>
      <c r="BL49" s="136"/>
      <c r="BM49" s="103"/>
      <c r="BN49" s="104"/>
      <c r="BO49" s="114"/>
      <c r="BP49" s="115"/>
      <c r="BQ49" s="115"/>
      <c r="BR49" s="98"/>
      <c r="BS49" s="107"/>
      <c r="BT49" s="24"/>
      <c r="BU49" s="97"/>
      <c r="BV49" s="10"/>
      <c r="CH49" s="97"/>
      <c r="CI49" s="97"/>
      <c r="CJ49" s="111"/>
      <c r="CK49" s="112"/>
      <c r="CL49" s="112"/>
      <c r="CM49" s="112"/>
      <c r="CN49" s="112"/>
      <c r="CO49" s="24"/>
      <c r="CP49" s="97"/>
      <c r="CQ49" s="13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97"/>
      <c r="DC49" s="49"/>
      <c r="DD49" s="50"/>
      <c r="DE49" s="51"/>
      <c r="DF49" s="54"/>
      <c r="DG49" s="55"/>
      <c r="DH49" s="55"/>
      <c r="DI49" s="56"/>
      <c r="DJ49" s="57"/>
      <c r="DK49" s="24"/>
      <c r="DL49" s="97"/>
      <c r="DM49" s="10"/>
      <c r="DY49" s="97"/>
      <c r="DZ49" s="97"/>
      <c r="EA49" s="108"/>
      <c r="EB49" s="118"/>
      <c r="EC49" s="97"/>
      <c r="ED49" s="97"/>
      <c r="EE49" s="97"/>
      <c r="EF49" s="24"/>
      <c r="EG49" s="97"/>
      <c r="EH49" s="25"/>
      <c r="EI49" s="97"/>
      <c r="EJ49" s="97"/>
      <c r="EK49" s="97"/>
      <c r="EL49" s="97"/>
      <c r="EM49" s="97"/>
      <c r="EN49" s="97"/>
      <c r="EO49" s="97"/>
      <c r="EP49" s="97"/>
      <c r="EQ49" s="97"/>
      <c r="ER49" s="97"/>
      <c r="ES49" s="97"/>
      <c r="ET49" s="485"/>
      <c r="EU49" s="486"/>
      <c r="EV49" s="487"/>
      <c r="EW49" s="503"/>
      <c r="EX49" s="504"/>
      <c r="EY49" s="504"/>
      <c r="EZ49" s="441"/>
      <c r="FA49" s="505"/>
      <c r="FB49" s="24"/>
      <c r="FC49" s="97"/>
      <c r="FD49" s="10"/>
      <c r="FI49" s="605"/>
      <c r="FJ49" s="606"/>
      <c r="FK49" s="606"/>
      <c r="FL49" s="72"/>
      <c r="FM49" s="605"/>
      <c r="FP49" s="97"/>
      <c r="FQ49" s="97"/>
      <c r="FR49" s="108"/>
      <c r="FS49" s="8"/>
      <c r="FT49" s="19"/>
      <c r="FU49" s="8"/>
      <c r="FV49" s="8"/>
      <c r="FW49" s="97"/>
      <c r="FX49" s="97"/>
      <c r="FY49" s="8"/>
      <c r="FZ49" s="8"/>
      <c r="GA49" s="8"/>
      <c r="GB49" s="8"/>
      <c r="GC49" s="8"/>
      <c r="GD49" s="21"/>
      <c r="GE49" s="21"/>
      <c r="GF49" s="21"/>
      <c r="GG49" s="21"/>
      <c r="GH49" s="21"/>
      <c r="GI49" s="97"/>
      <c r="GJ49" s="103"/>
      <c r="GK49" s="72"/>
      <c r="GL49" s="72"/>
      <c r="GM49" s="210"/>
      <c r="GN49" s="106"/>
      <c r="GO49" s="106"/>
      <c r="GP49" s="106"/>
      <c r="GQ49" s="98"/>
      <c r="GR49" s="98"/>
      <c r="GS49" s="97"/>
      <c r="GT49" s="97"/>
      <c r="GU49" s="10"/>
      <c r="GW49" s="97"/>
      <c r="GX49" s="496" t="s">
        <v>323</v>
      </c>
      <c r="GY49" s="438"/>
      <c r="GZ49" s="438"/>
      <c r="HA49" s="438"/>
      <c r="HB49" s="497"/>
      <c r="HC49" s="97" t="s">
        <v>309</v>
      </c>
      <c r="HD49" s="97" t="s">
        <v>322</v>
      </c>
      <c r="HE49" s="613">
        <v>29.2</v>
      </c>
      <c r="HF49" s="613"/>
      <c r="HG49" s="89"/>
      <c r="HH49" s="89"/>
      <c r="HI49" s="89"/>
      <c r="HJ49" s="89"/>
      <c r="HK49" s="89"/>
      <c r="HL49" s="89"/>
      <c r="HM49" s="89"/>
      <c r="HN49" s="89"/>
      <c r="HO49" s="89"/>
      <c r="HP49" s="90" t="s">
        <v>258</v>
      </c>
      <c r="HQ49" s="485">
        <f>ROUND(HE49,3)</f>
        <v>29.2</v>
      </c>
      <c r="HR49" s="486"/>
      <c r="HS49" s="487"/>
      <c r="HT49" s="526">
        <f>ROUND(HQ49,1)</f>
        <v>29.2</v>
      </c>
      <c r="HU49" s="526"/>
      <c r="HV49" s="526"/>
      <c r="HW49" s="441" t="s">
        <v>215</v>
      </c>
      <c r="HX49" s="505"/>
      <c r="HY49" s="97"/>
      <c r="HZ49" s="97"/>
      <c r="IA49" s="10"/>
      <c r="IM49" s="97"/>
      <c r="IN49" s="97"/>
      <c r="IO49" s="108"/>
      <c r="IP49" s="8"/>
      <c r="IQ49" s="19"/>
      <c r="IR49" s="8"/>
      <c r="IS49" s="8"/>
      <c r="IT49" s="97"/>
      <c r="IU49" s="97"/>
      <c r="IV49" s="8"/>
      <c r="IW49" s="8"/>
      <c r="IX49" s="8"/>
      <c r="IY49" s="8"/>
      <c r="IZ49" s="8"/>
      <c r="JA49" s="21"/>
      <c r="JB49" s="21"/>
      <c r="JC49" s="21"/>
      <c r="JD49" s="21"/>
      <c r="JE49" s="21"/>
      <c r="JF49" s="97"/>
      <c r="JG49" s="103"/>
      <c r="JH49" s="72"/>
      <c r="JI49" s="72"/>
      <c r="JJ49" s="210"/>
      <c r="JK49" s="106"/>
      <c r="JL49" s="106"/>
      <c r="JM49" s="106"/>
      <c r="JN49" s="439"/>
      <c r="JO49" s="439"/>
      <c r="JP49" s="97"/>
      <c r="JQ49" s="97"/>
      <c r="JR49" s="10"/>
      <c r="JT49" s="97"/>
      <c r="JU49" s="108"/>
      <c r="JV49" s="97"/>
      <c r="JW49" s="97"/>
      <c r="JX49" s="97"/>
      <c r="JY49" s="109"/>
      <c r="JZ49" s="97"/>
      <c r="KA49" s="97"/>
      <c r="KB49" s="97"/>
      <c r="KC49" s="97"/>
      <c r="KD49" s="97"/>
      <c r="KE49" s="97"/>
      <c r="KF49" s="97"/>
      <c r="KG49" s="97"/>
      <c r="KH49" s="97"/>
      <c r="KI49" s="97"/>
      <c r="KJ49" s="97"/>
      <c r="KK49" s="97"/>
      <c r="KL49" s="97"/>
      <c r="KM49" s="97"/>
      <c r="KN49" s="97"/>
      <c r="KO49" s="97"/>
      <c r="KP49" s="109"/>
      <c r="KQ49" s="97"/>
      <c r="KR49" s="97"/>
      <c r="KS49" s="97"/>
      <c r="KT49" s="97"/>
      <c r="KU49" s="109"/>
      <c r="KV49" s="97"/>
      <c r="KW49" s="97"/>
      <c r="KX49" s="10"/>
    </row>
    <row r="50" spans="1:310" ht="14.25" x14ac:dyDescent="0.15">
      <c r="A50" s="195"/>
      <c r="B50" s="195"/>
      <c r="C50" s="195"/>
      <c r="D50" s="208"/>
      <c r="E50" s="208"/>
      <c r="F50" s="203"/>
      <c r="G50" s="209"/>
      <c r="H50" s="205"/>
      <c r="I50" s="201"/>
      <c r="J50" s="201"/>
      <c r="K50" s="97"/>
      <c r="L50" s="97"/>
      <c r="M50" s="517"/>
      <c r="N50" s="518"/>
      <c r="O50" s="518"/>
      <c r="P50" s="518"/>
      <c r="Q50" s="518"/>
      <c r="R50" s="24"/>
      <c r="S50" s="25"/>
      <c r="T50" s="484"/>
      <c r="U50" s="484"/>
      <c r="V50" s="20"/>
      <c r="W50" s="484"/>
      <c r="X50" s="484"/>
      <c r="Y50" s="20"/>
      <c r="Z50" s="484"/>
      <c r="AA50" s="484"/>
      <c r="AB50" s="20"/>
      <c r="AC50" s="20"/>
      <c r="AD50" s="20"/>
      <c r="AE50" s="25"/>
      <c r="AF50" s="485"/>
      <c r="AG50" s="486"/>
      <c r="AH50" s="487"/>
      <c r="AI50" s="522"/>
      <c r="AJ50" s="523"/>
      <c r="AK50" s="523"/>
      <c r="AL50" s="520"/>
      <c r="AM50" s="521"/>
      <c r="AN50" s="24"/>
      <c r="AO50" s="97"/>
      <c r="AP50" s="10"/>
      <c r="AR50" s="97"/>
      <c r="AS50" s="108"/>
      <c r="AT50" s="8"/>
      <c r="AU50" s="97"/>
      <c r="AV50" s="97"/>
      <c r="AW50" s="109"/>
      <c r="AX50" s="24"/>
      <c r="AY50" s="97"/>
      <c r="AZ50" s="40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97"/>
      <c r="BL50" s="485"/>
      <c r="BM50" s="486"/>
      <c r="BN50" s="487"/>
      <c r="BO50" s="503"/>
      <c r="BP50" s="504"/>
      <c r="BQ50" s="504"/>
      <c r="BR50" s="439"/>
      <c r="BS50" s="490"/>
      <c r="BT50" s="24"/>
      <c r="BU50" s="97"/>
      <c r="BV50" s="10"/>
      <c r="CH50" s="97"/>
      <c r="CI50" s="97"/>
      <c r="CJ50" s="108"/>
      <c r="CK50" s="97"/>
      <c r="CL50" s="97"/>
      <c r="CM50" s="97"/>
      <c r="CN50" s="97"/>
      <c r="CO50" s="58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52"/>
      <c r="DD50" s="52"/>
      <c r="DE50" s="104"/>
      <c r="DF50" s="59"/>
      <c r="DG50" s="60"/>
      <c r="DH50" s="60"/>
      <c r="DI50" s="56"/>
      <c r="DJ50" s="57"/>
      <c r="DK50" s="24"/>
      <c r="DL50" s="97"/>
      <c r="DM50" s="10"/>
      <c r="DY50" s="97"/>
      <c r="DZ50" s="97"/>
      <c r="EA50" s="108"/>
      <c r="EB50" s="97"/>
      <c r="EC50" s="97"/>
      <c r="ED50" s="97"/>
      <c r="EE50" s="97"/>
      <c r="EF50" s="24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486"/>
      <c r="EU50" s="486"/>
      <c r="EV50" s="487"/>
      <c r="EW50" s="503"/>
      <c r="EX50" s="504"/>
      <c r="EY50" s="504"/>
      <c r="EZ50" s="439"/>
      <c r="FA50" s="490"/>
      <c r="FB50" s="24"/>
      <c r="FC50" s="97"/>
      <c r="FD50" s="10"/>
      <c r="FP50" s="97"/>
      <c r="FQ50" s="97"/>
      <c r="FR50" s="108"/>
      <c r="FS50" s="8"/>
      <c r="FT50" s="19"/>
      <c r="FU50" s="8"/>
      <c r="FV50" s="8"/>
      <c r="FW50" s="97"/>
      <c r="FX50" s="97"/>
      <c r="FY50" s="8"/>
      <c r="FZ50" s="8"/>
      <c r="GA50" s="8"/>
      <c r="GB50" s="8"/>
      <c r="GC50" s="8"/>
      <c r="GD50" s="21"/>
      <c r="GE50" s="21"/>
      <c r="GF50" s="21"/>
      <c r="GG50" s="21"/>
      <c r="GH50" s="21"/>
      <c r="GI50" s="97"/>
      <c r="GJ50" s="103"/>
      <c r="GK50" s="72"/>
      <c r="GL50" s="72"/>
      <c r="GM50" s="210"/>
      <c r="GN50" s="106"/>
      <c r="GO50" s="106"/>
      <c r="GP50" s="106"/>
      <c r="GQ50" s="98"/>
      <c r="GR50" s="98"/>
      <c r="GS50" s="97"/>
      <c r="GT50" s="97"/>
      <c r="GU50" s="10"/>
      <c r="GW50" s="97"/>
      <c r="GX50" s="108"/>
      <c r="GY50" s="97"/>
      <c r="GZ50" s="97"/>
      <c r="HA50" s="97"/>
      <c r="HB50" s="109"/>
      <c r="HC50" s="97"/>
      <c r="HD50" s="97"/>
      <c r="HE50" s="97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109"/>
      <c r="HT50" s="97"/>
      <c r="HU50" s="97"/>
      <c r="HV50" s="97"/>
      <c r="HW50" s="97"/>
      <c r="HX50" s="109"/>
      <c r="HY50" s="97"/>
      <c r="HZ50" s="97"/>
      <c r="IA50" s="10"/>
      <c r="IM50" s="97"/>
      <c r="IN50" s="97"/>
      <c r="IO50" s="108"/>
      <c r="IP50" s="8"/>
      <c r="IQ50" s="19"/>
      <c r="IR50" s="8"/>
      <c r="IS50" s="8"/>
      <c r="IT50" s="97"/>
      <c r="IU50" s="97"/>
      <c r="IV50" s="8"/>
      <c r="IW50" s="8"/>
      <c r="IX50" s="8"/>
      <c r="IY50" s="8"/>
      <c r="IZ50" s="8"/>
      <c r="JA50" s="21"/>
      <c r="JB50" s="21"/>
      <c r="JC50" s="21"/>
      <c r="JD50" s="21"/>
      <c r="JE50" s="21"/>
      <c r="JF50" s="97"/>
      <c r="JG50" s="103"/>
      <c r="JH50" s="72"/>
      <c r="JI50" s="72"/>
      <c r="JJ50" s="210"/>
      <c r="JK50" s="106"/>
      <c r="JL50" s="106"/>
      <c r="JM50" s="106"/>
      <c r="JN50" s="439"/>
      <c r="JO50" s="439"/>
      <c r="JP50" s="97"/>
      <c r="JQ50" s="97"/>
      <c r="JR50" s="10"/>
      <c r="JT50" s="97"/>
      <c r="JU50" s="108"/>
      <c r="JV50" s="97"/>
      <c r="JW50" s="97"/>
      <c r="JX50" s="97"/>
      <c r="JY50" s="109"/>
      <c r="JZ50" s="97"/>
      <c r="KA50" s="97"/>
      <c r="KB50" s="97"/>
      <c r="KC50" s="97"/>
      <c r="KD50" s="97"/>
      <c r="KE50" s="97"/>
      <c r="KF50" s="97"/>
      <c r="KG50" s="97"/>
      <c r="KH50" s="97"/>
      <c r="KI50" s="97"/>
      <c r="KJ50" s="97"/>
      <c r="KK50" s="97"/>
      <c r="KL50" s="97"/>
      <c r="KM50" s="97"/>
      <c r="KN50" s="97"/>
      <c r="KO50" s="97"/>
      <c r="KP50" s="109"/>
      <c r="KQ50" s="97"/>
      <c r="KR50" s="97"/>
      <c r="KS50" s="97"/>
      <c r="KT50" s="97"/>
      <c r="KU50" s="109"/>
      <c r="KV50" s="97"/>
      <c r="KW50" s="97"/>
      <c r="KX50" s="10"/>
    </row>
    <row r="51" spans="1:310" ht="14.25" x14ac:dyDescent="0.15">
      <c r="A51" s="195"/>
      <c r="B51" s="195"/>
      <c r="C51" s="195"/>
      <c r="D51" s="203"/>
      <c r="E51" s="203"/>
      <c r="F51" s="203"/>
      <c r="G51" s="204"/>
      <c r="H51" s="205"/>
      <c r="I51" s="200"/>
      <c r="J51" s="200"/>
      <c r="K51" s="97"/>
      <c r="L51" s="97"/>
      <c r="M51" s="496"/>
      <c r="N51" s="438"/>
      <c r="O51" s="438"/>
      <c r="P51" s="438"/>
      <c r="Q51" s="438"/>
      <c r="R51" s="24"/>
      <c r="S51" s="97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135"/>
      <c r="AF51" s="136"/>
      <c r="AG51" s="103"/>
      <c r="AH51" s="104"/>
      <c r="AI51" s="124"/>
      <c r="AJ51" s="125"/>
      <c r="AK51" s="125"/>
      <c r="AL51" s="99"/>
      <c r="AM51" s="116"/>
      <c r="AN51" s="24"/>
      <c r="AO51" s="97"/>
      <c r="AP51" s="10"/>
      <c r="AR51" s="97"/>
      <c r="AS51" s="108"/>
      <c r="AT51" s="8"/>
      <c r="AU51" s="97"/>
      <c r="AV51" s="97"/>
      <c r="AW51" s="109"/>
      <c r="AX51" s="24"/>
      <c r="AY51" s="97"/>
      <c r="AZ51" s="40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97"/>
      <c r="BL51" s="102"/>
      <c r="BM51" s="103"/>
      <c r="BN51" s="104"/>
      <c r="BO51" s="114"/>
      <c r="BP51" s="115"/>
      <c r="BQ51" s="115"/>
      <c r="BR51" s="98"/>
      <c r="BS51" s="107"/>
      <c r="BT51" s="24"/>
      <c r="BU51" s="97"/>
      <c r="BV51" s="10"/>
      <c r="CH51" s="97"/>
      <c r="CI51" s="97"/>
      <c r="CJ51" s="496" t="s">
        <v>75</v>
      </c>
      <c r="CK51" s="438"/>
      <c r="CL51" s="438"/>
      <c r="CM51" s="438"/>
      <c r="CN51" s="438"/>
      <c r="CO51" s="24" t="s">
        <v>220</v>
      </c>
      <c r="CP51" s="97" t="s">
        <v>239</v>
      </c>
      <c r="CQ51" s="484">
        <v>1.5</v>
      </c>
      <c r="CR51" s="484"/>
      <c r="CS51" s="142" t="s">
        <v>230</v>
      </c>
      <c r="CT51" s="484">
        <v>10</v>
      </c>
      <c r="CU51" s="484"/>
      <c r="CV51" s="97"/>
      <c r="CW51" s="97"/>
      <c r="CX51" s="97"/>
      <c r="CY51" s="8"/>
      <c r="CZ51" s="8"/>
      <c r="DA51" s="8"/>
      <c r="DB51" s="97" t="s">
        <v>239</v>
      </c>
      <c r="DC51" s="485">
        <f>ROUND(CQ51*CT51,3)</f>
        <v>15</v>
      </c>
      <c r="DD51" s="486"/>
      <c r="DE51" s="487"/>
      <c r="DF51" s="522">
        <f>ROUND(DC51,2)</f>
        <v>15</v>
      </c>
      <c r="DG51" s="523"/>
      <c r="DH51" s="523"/>
      <c r="DI51" s="520" t="s">
        <v>221</v>
      </c>
      <c r="DJ51" s="521"/>
      <c r="DK51" s="24"/>
      <c r="DL51" s="97"/>
      <c r="DM51" s="10"/>
      <c r="DY51" s="97"/>
      <c r="DZ51" s="97"/>
      <c r="EA51" s="108"/>
      <c r="EB51" s="97"/>
      <c r="EC51" s="140"/>
      <c r="ED51" s="140"/>
      <c r="EE51" s="140"/>
      <c r="EF51" s="24"/>
      <c r="EG51" s="97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97"/>
      <c r="ET51" s="561"/>
      <c r="EU51" s="486"/>
      <c r="EV51" s="487"/>
      <c r="EW51" s="503"/>
      <c r="EX51" s="504"/>
      <c r="EY51" s="504"/>
      <c r="EZ51" s="439"/>
      <c r="FA51" s="490"/>
      <c r="FB51" s="24"/>
      <c r="FC51" s="97"/>
      <c r="FD51" s="10"/>
      <c r="FP51" s="97"/>
      <c r="FQ51" s="97"/>
      <c r="FR51" s="108"/>
      <c r="FS51" s="8"/>
      <c r="FT51" s="19"/>
      <c r="FU51" s="8"/>
      <c r="FV51" s="8"/>
      <c r="FW51" s="97"/>
      <c r="FX51" s="97"/>
      <c r="FY51" s="8"/>
      <c r="FZ51" s="8"/>
      <c r="GA51" s="8"/>
      <c r="GB51" s="8"/>
      <c r="GC51" s="8"/>
      <c r="GD51" s="21"/>
      <c r="GE51" s="21"/>
      <c r="GF51" s="21"/>
      <c r="GG51" s="21"/>
      <c r="GH51" s="21"/>
      <c r="GI51" s="97"/>
      <c r="GJ51" s="103"/>
      <c r="GK51" s="72"/>
      <c r="GL51" s="72"/>
      <c r="GM51" s="210"/>
      <c r="GN51" s="106"/>
      <c r="GO51" s="106"/>
      <c r="GP51" s="106"/>
      <c r="GQ51" s="98"/>
      <c r="GR51" s="98"/>
      <c r="GS51" s="97"/>
      <c r="GT51" s="97"/>
      <c r="GU51" s="10"/>
      <c r="GW51" s="97"/>
      <c r="GX51" s="108"/>
      <c r="GY51" s="97"/>
      <c r="GZ51" s="97"/>
      <c r="HA51" s="97"/>
      <c r="HB51" s="109"/>
      <c r="HC51" s="97"/>
      <c r="HD51" s="97"/>
      <c r="HE51" s="97"/>
      <c r="HF51" s="97"/>
      <c r="HG51" s="97"/>
      <c r="HH51" s="97"/>
      <c r="HI51" s="97"/>
      <c r="HJ51" s="97"/>
      <c r="HK51" s="97"/>
      <c r="HL51" s="97"/>
      <c r="HM51" s="97"/>
      <c r="HN51" s="97"/>
      <c r="HO51" s="97"/>
      <c r="HP51" s="97"/>
      <c r="HQ51" s="97"/>
      <c r="HR51" s="97"/>
      <c r="HS51" s="109"/>
      <c r="HT51" s="97"/>
      <c r="HU51" s="97"/>
      <c r="HV51" s="97"/>
      <c r="HW51" s="97"/>
      <c r="HX51" s="109"/>
      <c r="HY51" s="97"/>
      <c r="HZ51" s="97"/>
      <c r="IA51" s="10"/>
      <c r="IM51" s="97"/>
      <c r="IN51" s="97"/>
      <c r="IO51" s="108"/>
      <c r="IP51" s="8"/>
      <c r="IQ51" s="19"/>
      <c r="IR51" s="8"/>
      <c r="IS51" s="8"/>
      <c r="IT51" s="97"/>
      <c r="IU51" s="97"/>
      <c r="IV51" s="8"/>
      <c r="IW51" s="8"/>
      <c r="IX51" s="8"/>
      <c r="IY51" s="8"/>
      <c r="IZ51" s="8"/>
      <c r="JA51" s="21"/>
      <c r="JB51" s="21"/>
      <c r="JC51" s="21"/>
      <c r="JD51" s="21"/>
      <c r="JE51" s="21"/>
      <c r="JF51" s="97"/>
      <c r="JG51" s="103"/>
      <c r="JH51" s="72"/>
      <c r="JI51" s="72"/>
      <c r="JJ51" s="210"/>
      <c r="JK51" s="106"/>
      <c r="JL51" s="106"/>
      <c r="JM51" s="106"/>
      <c r="JN51" s="439"/>
      <c r="JO51" s="439"/>
      <c r="JP51" s="97"/>
      <c r="JQ51" s="97"/>
      <c r="JR51" s="10"/>
      <c r="JT51" s="97"/>
      <c r="JU51" s="496" t="s">
        <v>324</v>
      </c>
      <c r="JV51" s="438"/>
      <c r="JW51" s="438"/>
      <c r="JX51" s="438"/>
      <c r="JY51" s="497"/>
      <c r="JZ51" s="97" t="s">
        <v>309</v>
      </c>
      <c r="KA51" s="97" t="s">
        <v>322</v>
      </c>
      <c r="KB51" s="614">
        <f>KN45</f>
        <v>20.3</v>
      </c>
      <c r="KC51" s="614"/>
      <c r="KD51" s="39" t="s">
        <v>325</v>
      </c>
      <c r="KE51" s="614">
        <f>KN48</f>
        <v>11.24</v>
      </c>
      <c r="KF51" s="614"/>
      <c r="KG51" s="39" t="s">
        <v>326</v>
      </c>
      <c r="KH51" s="615">
        <v>0.9</v>
      </c>
      <c r="KI51" s="615"/>
      <c r="KJ51" s="50"/>
      <c r="KK51" s="50"/>
      <c r="KL51" s="50"/>
      <c r="KM51" s="90" t="s">
        <v>258</v>
      </c>
      <c r="KN51" s="485">
        <f>ROUND(KB51-KE51/KH51,3)</f>
        <v>7.8109999999999999</v>
      </c>
      <c r="KO51" s="486"/>
      <c r="KP51" s="487"/>
      <c r="KQ51" s="526">
        <f>ROUND(KN51,1)</f>
        <v>7.8</v>
      </c>
      <c r="KR51" s="526"/>
      <c r="KS51" s="526"/>
      <c r="KT51" s="441" t="s">
        <v>215</v>
      </c>
      <c r="KU51" s="505"/>
      <c r="KV51" s="97"/>
      <c r="KW51" s="97"/>
      <c r="KX51" s="10"/>
    </row>
    <row r="52" spans="1:310" ht="14.25" x14ac:dyDescent="0.15">
      <c r="A52" s="195"/>
      <c r="B52" s="195"/>
      <c r="C52" s="195"/>
      <c r="D52" s="203"/>
      <c r="E52" s="203"/>
      <c r="F52" s="203"/>
      <c r="G52" s="204"/>
      <c r="H52" s="203"/>
      <c r="I52" s="200"/>
      <c r="J52" s="200"/>
      <c r="K52" s="97"/>
      <c r="L52" s="97"/>
      <c r="M52" s="108"/>
      <c r="N52" s="97"/>
      <c r="O52" s="97"/>
      <c r="P52" s="97"/>
      <c r="Q52" s="97"/>
      <c r="R52" s="24"/>
      <c r="S52" s="97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135"/>
      <c r="AF52" s="136"/>
      <c r="AG52" s="103"/>
      <c r="AH52" s="104"/>
      <c r="AI52" s="124"/>
      <c r="AJ52" s="125"/>
      <c r="AK52" s="125"/>
      <c r="AL52" s="99"/>
      <c r="AM52" s="116"/>
      <c r="AN52" s="24"/>
      <c r="AO52" s="97"/>
      <c r="AP52" s="10"/>
      <c r="AR52" s="97"/>
      <c r="AS52" s="108"/>
      <c r="AT52" s="8"/>
      <c r="AU52" s="97"/>
      <c r="AV52" s="97"/>
      <c r="AW52" s="109"/>
      <c r="AX52" s="24"/>
      <c r="AY52" s="97"/>
      <c r="AZ52" s="40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97"/>
      <c r="BL52" s="102"/>
      <c r="BM52" s="103"/>
      <c r="BN52" s="104"/>
      <c r="BO52" s="114"/>
      <c r="BP52" s="115"/>
      <c r="BQ52" s="115"/>
      <c r="BR52" s="98"/>
      <c r="BS52" s="107"/>
      <c r="BT52" s="24"/>
      <c r="BU52" s="97"/>
      <c r="BV52" s="10"/>
      <c r="CH52" s="97"/>
      <c r="CI52" s="97"/>
      <c r="CJ52" s="108"/>
      <c r="CK52" s="97" t="s">
        <v>251</v>
      </c>
      <c r="CL52" s="97"/>
      <c r="CM52" s="97"/>
      <c r="CN52" s="97"/>
      <c r="CO52" s="24"/>
      <c r="CP52" s="97"/>
      <c r="CQ52" s="101"/>
      <c r="CR52" s="101"/>
      <c r="CS52" s="142"/>
      <c r="CT52" s="137"/>
      <c r="CU52" s="137"/>
      <c r="CV52" s="142"/>
      <c r="CW52" s="138"/>
      <c r="CX52" s="138"/>
      <c r="CY52" s="32"/>
      <c r="CZ52" s="101"/>
      <c r="DA52" s="101"/>
      <c r="DB52" s="97"/>
      <c r="DC52" s="102"/>
      <c r="DD52" s="103"/>
      <c r="DE52" s="104"/>
      <c r="DF52" s="121"/>
      <c r="DG52" s="122"/>
      <c r="DH52" s="122"/>
      <c r="DI52" s="119"/>
      <c r="DJ52" s="120"/>
      <c r="DK52" s="24"/>
      <c r="DL52" s="97"/>
      <c r="DM52" s="10"/>
      <c r="DY52" s="97"/>
      <c r="DZ52" s="97"/>
      <c r="EA52" s="139"/>
      <c r="EB52" s="74"/>
      <c r="EC52" s="140"/>
      <c r="ED52" s="140"/>
      <c r="EE52" s="140"/>
      <c r="EF52" s="24"/>
      <c r="EG52" s="97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97"/>
      <c r="ET52" s="529"/>
      <c r="EU52" s="529"/>
      <c r="EV52" s="544"/>
      <c r="EW52" s="525"/>
      <c r="EX52" s="526"/>
      <c r="EY52" s="526"/>
      <c r="EZ52" s="439"/>
      <c r="FA52" s="490"/>
      <c r="FB52" s="24"/>
      <c r="FC52" s="97"/>
      <c r="FD52" s="10"/>
      <c r="FP52" s="97"/>
      <c r="FQ52" s="97"/>
      <c r="FR52" s="108"/>
      <c r="FS52" s="8"/>
      <c r="FT52" s="19"/>
      <c r="FU52" s="8"/>
      <c r="FV52" s="8"/>
      <c r="FW52" s="97"/>
      <c r="FX52" s="97"/>
      <c r="FY52" s="8"/>
      <c r="FZ52" s="8"/>
      <c r="GA52" s="8"/>
      <c r="GB52" s="8"/>
      <c r="GC52" s="8"/>
      <c r="GD52" s="21"/>
      <c r="GE52" s="21"/>
      <c r="GF52" s="21"/>
      <c r="GG52" s="21"/>
      <c r="GH52" s="21"/>
      <c r="GI52" s="97"/>
      <c r="GJ52" s="103"/>
      <c r="GK52" s="72"/>
      <c r="GL52" s="72"/>
      <c r="GM52" s="210"/>
      <c r="GN52" s="106"/>
      <c r="GO52" s="106"/>
      <c r="GP52" s="106"/>
      <c r="GQ52" s="98"/>
      <c r="GR52" s="98"/>
      <c r="GS52" s="97"/>
      <c r="GT52" s="97"/>
      <c r="GU52" s="10"/>
      <c r="GW52" s="97"/>
      <c r="GX52" s="496" t="s">
        <v>324</v>
      </c>
      <c r="GY52" s="438"/>
      <c r="GZ52" s="438"/>
      <c r="HA52" s="438"/>
      <c r="HB52" s="497"/>
      <c r="HC52" s="97" t="s">
        <v>309</v>
      </c>
      <c r="HD52" s="97" t="s">
        <v>322</v>
      </c>
      <c r="HE52" s="614">
        <f>HQ46</f>
        <v>36.200000000000003</v>
      </c>
      <c r="HF52" s="614"/>
      <c r="HG52" s="39" t="s">
        <v>325</v>
      </c>
      <c r="HH52" s="614">
        <f>HQ49</f>
        <v>29.2</v>
      </c>
      <c r="HI52" s="614"/>
      <c r="HJ52" s="39" t="s">
        <v>326</v>
      </c>
      <c r="HK52" s="615">
        <v>0.9</v>
      </c>
      <c r="HL52" s="615"/>
      <c r="HM52" s="50"/>
      <c r="HN52" s="50"/>
      <c r="HO52" s="50"/>
      <c r="HP52" s="90" t="s">
        <v>258</v>
      </c>
      <c r="HQ52" s="485">
        <f>ROUND(HE52-HH52/HK52,3)</f>
        <v>3.7559999999999998</v>
      </c>
      <c r="HR52" s="486"/>
      <c r="HS52" s="487"/>
      <c r="HT52" s="526">
        <f>ROUND(HQ52,1)</f>
        <v>3.8</v>
      </c>
      <c r="HU52" s="526"/>
      <c r="HV52" s="526"/>
      <c r="HW52" s="441" t="s">
        <v>215</v>
      </c>
      <c r="HX52" s="505"/>
      <c r="HY52" s="97"/>
      <c r="HZ52" s="97"/>
      <c r="IA52" s="10"/>
      <c r="IM52" s="97"/>
      <c r="IN52" s="97"/>
      <c r="IO52" s="108"/>
      <c r="IP52" s="8"/>
      <c r="IQ52" s="19"/>
      <c r="IR52" s="8"/>
      <c r="IS52" s="8"/>
      <c r="IT52" s="97"/>
      <c r="IU52" s="97"/>
      <c r="IV52" s="8"/>
      <c r="IW52" s="8"/>
      <c r="IX52" s="8"/>
      <c r="IY52" s="8"/>
      <c r="IZ52" s="8"/>
      <c r="JA52" s="21"/>
      <c r="JB52" s="21"/>
      <c r="JC52" s="21"/>
      <c r="JD52" s="21"/>
      <c r="JE52" s="21"/>
      <c r="JF52" s="97"/>
      <c r="JG52" s="103"/>
      <c r="JH52" s="72"/>
      <c r="JI52" s="72"/>
      <c r="JJ52" s="210"/>
      <c r="JK52" s="106"/>
      <c r="JL52" s="106"/>
      <c r="JM52" s="106"/>
      <c r="JN52" s="439"/>
      <c r="JO52" s="439"/>
      <c r="JP52" s="97"/>
      <c r="JQ52" s="97"/>
      <c r="JR52" s="10"/>
      <c r="JT52" s="97"/>
      <c r="JU52" s="108"/>
      <c r="JV52" s="97"/>
      <c r="JW52" s="97"/>
      <c r="JX52" s="97"/>
      <c r="JY52" s="109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/>
      <c r="KP52" s="109"/>
      <c r="KQ52" s="97"/>
      <c r="KR52" s="97"/>
      <c r="KS52" s="97"/>
      <c r="KT52" s="97"/>
      <c r="KU52" s="109"/>
      <c r="KV52" s="97"/>
      <c r="KW52" s="97"/>
      <c r="KX52" s="10"/>
    </row>
    <row r="53" spans="1:310" ht="14.25" x14ac:dyDescent="0.15">
      <c r="A53" s="195"/>
      <c r="B53" s="195"/>
      <c r="C53" s="195"/>
      <c r="D53" s="203"/>
      <c r="E53" s="203"/>
      <c r="F53" s="203"/>
      <c r="G53" s="204"/>
      <c r="H53" s="203"/>
      <c r="I53" s="201"/>
      <c r="J53" s="201"/>
      <c r="K53" s="97"/>
      <c r="L53" s="97"/>
      <c r="M53" s="108"/>
      <c r="N53" s="11"/>
      <c r="O53" s="8"/>
      <c r="P53" s="8"/>
      <c r="Q53" s="8"/>
      <c r="R53" s="24"/>
      <c r="S53" s="97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135"/>
      <c r="AF53" s="136"/>
      <c r="AG53" s="103"/>
      <c r="AH53" s="104"/>
      <c r="AI53" s="124"/>
      <c r="AJ53" s="125"/>
      <c r="AK53" s="125"/>
      <c r="AL53" s="99"/>
      <c r="AM53" s="116"/>
      <c r="AN53" s="24"/>
      <c r="AO53" s="97"/>
      <c r="AP53" s="10"/>
      <c r="AR53" s="97"/>
      <c r="AS53" s="108"/>
      <c r="AT53" s="97"/>
      <c r="AU53" s="97"/>
      <c r="AV53" s="97"/>
      <c r="AW53" s="109"/>
      <c r="AX53" s="24"/>
      <c r="AY53" s="97"/>
      <c r="AZ53" s="134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97"/>
      <c r="BL53" s="561"/>
      <c r="BM53" s="486"/>
      <c r="BN53" s="487"/>
      <c r="BO53" s="503"/>
      <c r="BP53" s="504"/>
      <c r="BQ53" s="504"/>
      <c r="BR53" s="439"/>
      <c r="BS53" s="490"/>
      <c r="BT53" s="24"/>
      <c r="BU53" s="97"/>
      <c r="BV53" s="10"/>
      <c r="CH53" s="97"/>
      <c r="CI53" s="97"/>
      <c r="CJ53" s="108"/>
      <c r="CK53" s="97"/>
      <c r="CL53" s="97"/>
      <c r="CM53" s="97"/>
      <c r="CN53" s="97"/>
      <c r="CO53" s="58"/>
      <c r="CP53" s="97"/>
      <c r="CQ53" s="97"/>
      <c r="CR53" s="97"/>
      <c r="CS53" s="146"/>
      <c r="CT53" s="146"/>
      <c r="CU53" s="146"/>
      <c r="CV53" s="146"/>
      <c r="CW53" s="146"/>
      <c r="CX53" s="146"/>
      <c r="CY53" s="146"/>
      <c r="CZ53" s="146"/>
      <c r="DA53" s="146"/>
      <c r="DB53" s="97"/>
      <c r="DC53" s="22"/>
      <c r="DD53" s="22"/>
      <c r="DE53" s="104"/>
      <c r="DF53" s="114"/>
      <c r="DG53" s="115"/>
      <c r="DH53" s="115"/>
      <c r="DI53" s="98"/>
      <c r="DJ53" s="107"/>
      <c r="DK53" s="24"/>
      <c r="DL53" s="97"/>
      <c r="DM53" s="10"/>
      <c r="DY53" s="97"/>
      <c r="DZ53" s="97"/>
      <c r="EA53" s="139"/>
      <c r="EB53" s="74"/>
      <c r="EC53" s="140"/>
      <c r="ED53" s="140"/>
      <c r="EE53" s="140"/>
      <c r="EF53" s="24"/>
      <c r="EG53" s="97"/>
      <c r="EH53" s="134"/>
      <c r="EI53" s="146"/>
      <c r="EJ53" s="146"/>
      <c r="EK53" s="146"/>
      <c r="EL53" s="146"/>
      <c r="EM53" s="146"/>
      <c r="EN53" s="146"/>
      <c r="EO53" s="146"/>
      <c r="EP53" s="146"/>
      <c r="EQ53" s="146"/>
      <c r="ER53" s="146"/>
      <c r="ES53" s="97"/>
      <c r="ET53" s="548"/>
      <c r="EU53" s="526"/>
      <c r="EV53" s="549"/>
      <c r="EW53" s="503"/>
      <c r="EX53" s="504"/>
      <c r="EY53" s="504"/>
      <c r="EZ53" s="439"/>
      <c r="FA53" s="490"/>
      <c r="FB53" s="24"/>
      <c r="FC53" s="97"/>
      <c r="FD53" s="10"/>
      <c r="FP53" s="97"/>
      <c r="FQ53" s="97"/>
      <c r="FR53" s="108"/>
      <c r="FS53" s="8"/>
      <c r="FT53" s="19"/>
      <c r="FU53" s="8"/>
      <c r="FV53" s="8"/>
      <c r="FW53" s="97"/>
      <c r="FX53" s="97"/>
      <c r="FY53" s="8"/>
      <c r="FZ53" s="8"/>
      <c r="GA53" s="8"/>
      <c r="GB53" s="8"/>
      <c r="GC53" s="8"/>
      <c r="GD53" s="21"/>
      <c r="GE53" s="21"/>
      <c r="GF53" s="21"/>
      <c r="GG53" s="21"/>
      <c r="GH53" s="21"/>
      <c r="GI53" s="97"/>
      <c r="GJ53" s="103"/>
      <c r="GK53" s="72"/>
      <c r="GL53" s="72"/>
      <c r="GM53" s="210"/>
      <c r="GN53" s="106"/>
      <c r="GO53" s="106"/>
      <c r="GP53" s="106"/>
      <c r="GQ53" s="98"/>
      <c r="GR53" s="98"/>
      <c r="GS53" s="97"/>
      <c r="GT53" s="97"/>
      <c r="GU53" s="10"/>
      <c r="GW53" s="97"/>
      <c r="GX53" s="108"/>
      <c r="GY53" s="97"/>
      <c r="GZ53" s="97"/>
      <c r="HA53" s="97"/>
      <c r="HB53" s="109"/>
      <c r="HC53" s="97"/>
      <c r="HD53" s="97"/>
      <c r="HE53" s="97"/>
      <c r="HF53" s="97"/>
      <c r="HG53" s="97"/>
      <c r="HH53" s="97"/>
      <c r="HI53" s="97"/>
      <c r="HJ53" s="97"/>
      <c r="HK53" s="97"/>
      <c r="HL53" s="97"/>
      <c r="HM53" s="97"/>
      <c r="HN53" s="97"/>
      <c r="HO53" s="97"/>
      <c r="HP53" s="97"/>
      <c r="HQ53" s="97"/>
      <c r="HR53" s="97"/>
      <c r="HS53" s="109"/>
      <c r="HT53" s="97"/>
      <c r="HU53" s="97"/>
      <c r="HV53" s="97"/>
      <c r="HW53" s="97"/>
      <c r="HX53" s="109"/>
      <c r="HY53" s="97"/>
      <c r="HZ53" s="97"/>
      <c r="IA53" s="10"/>
      <c r="IM53" s="97"/>
      <c r="IN53" s="97"/>
      <c r="IO53" s="108"/>
      <c r="IP53" s="8"/>
      <c r="IQ53" s="19"/>
      <c r="IR53" s="8"/>
      <c r="IS53" s="8"/>
      <c r="IT53" s="97"/>
      <c r="IU53" s="97"/>
      <c r="IV53" s="8"/>
      <c r="IW53" s="8"/>
      <c r="IX53" s="8"/>
      <c r="IY53" s="8"/>
      <c r="IZ53" s="8"/>
      <c r="JA53" s="21"/>
      <c r="JB53" s="21"/>
      <c r="JC53" s="21"/>
      <c r="JD53" s="21"/>
      <c r="JE53" s="21"/>
      <c r="JF53" s="97"/>
      <c r="JG53" s="103"/>
      <c r="JH53" s="72"/>
      <c r="JI53" s="72"/>
      <c r="JJ53" s="210"/>
      <c r="JK53" s="106"/>
      <c r="JL53" s="106"/>
      <c r="JM53" s="106"/>
      <c r="JN53" s="439"/>
      <c r="JO53" s="439"/>
      <c r="JP53" s="97"/>
      <c r="JQ53" s="97"/>
      <c r="JR53" s="10"/>
      <c r="JT53" s="97"/>
      <c r="JU53" s="496" t="s">
        <v>327</v>
      </c>
      <c r="JV53" s="438"/>
      <c r="JW53" s="438"/>
      <c r="JX53" s="438"/>
      <c r="JY53" s="497"/>
      <c r="JZ53" s="97" t="s">
        <v>220</v>
      </c>
      <c r="KA53" s="97" t="s">
        <v>206</v>
      </c>
      <c r="KB53" s="613">
        <v>1.66</v>
      </c>
      <c r="KC53" s="613"/>
      <c r="KD53" s="97" t="s">
        <v>230</v>
      </c>
      <c r="KE53" s="613">
        <v>1.66</v>
      </c>
      <c r="KF53" s="613"/>
      <c r="KG53" s="97"/>
      <c r="KH53" s="438"/>
      <c r="KI53" s="438"/>
      <c r="KJ53" s="97"/>
      <c r="KK53" s="438"/>
      <c r="KL53" s="438"/>
      <c r="KM53" s="25" t="s">
        <v>258</v>
      </c>
      <c r="KN53" s="485">
        <f>ROUND(KB53*KE53,3)</f>
        <v>2.7559999999999998</v>
      </c>
      <c r="KO53" s="486"/>
      <c r="KP53" s="487"/>
      <c r="KQ53" s="523">
        <f>ROUND(KN53,2)</f>
        <v>2.76</v>
      </c>
      <c r="KR53" s="523"/>
      <c r="KS53" s="523"/>
      <c r="KT53" s="441" t="s">
        <v>221</v>
      </c>
      <c r="KU53" s="505"/>
      <c r="KV53" s="97"/>
      <c r="KW53" s="97"/>
      <c r="KX53" s="10"/>
    </row>
    <row r="54" spans="1:310" ht="15" thickBot="1" x14ac:dyDescent="0.2">
      <c r="A54" s="195"/>
      <c r="B54" s="195"/>
      <c r="C54" s="195"/>
      <c r="D54" s="203"/>
      <c r="E54" s="203"/>
      <c r="F54" s="203"/>
      <c r="G54" s="204"/>
      <c r="H54" s="205"/>
      <c r="I54" s="201"/>
      <c r="J54" s="201"/>
      <c r="K54" s="97"/>
      <c r="L54" s="97"/>
      <c r="M54" s="108"/>
      <c r="N54" s="16"/>
      <c r="O54" s="8"/>
      <c r="P54" s="8"/>
      <c r="Q54" s="8"/>
      <c r="R54" s="24"/>
      <c r="S54" s="97"/>
      <c r="T54" s="13"/>
      <c r="U54" s="8"/>
      <c r="V54" s="8"/>
      <c r="W54" s="8"/>
      <c r="X54" s="8"/>
      <c r="Y54" s="8"/>
      <c r="Z54" s="8"/>
      <c r="AA54" s="8"/>
      <c r="AB54" s="8"/>
      <c r="AC54" s="8"/>
      <c r="AD54" s="8"/>
      <c r="AE54" s="97"/>
      <c r="AF54" s="486"/>
      <c r="AG54" s="486"/>
      <c r="AH54" s="487"/>
      <c r="AI54" s="503"/>
      <c r="AJ54" s="534"/>
      <c r="AK54" s="534"/>
      <c r="AL54" s="441"/>
      <c r="AM54" s="505"/>
      <c r="AN54" s="24"/>
      <c r="AO54" s="97"/>
      <c r="AP54" s="10"/>
      <c r="AR54" s="97"/>
      <c r="AS54" s="108"/>
      <c r="AT54" s="97"/>
      <c r="AU54" s="97"/>
      <c r="AV54" s="97"/>
      <c r="AW54" s="109"/>
      <c r="AX54" s="24"/>
      <c r="AY54" s="97"/>
      <c r="AZ54" s="134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97"/>
      <c r="BL54" s="136"/>
      <c r="BM54" s="103"/>
      <c r="BN54" s="104"/>
      <c r="BO54" s="114"/>
      <c r="BP54" s="115"/>
      <c r="BQ54" s="115"/>
      <c r="BR54" s="98"/>
      <c r="BS54" s="107"/>
      <c r="BT54" s="24"/>
      <c r="BU54" s="97"/>
      <c r="BV54" s="10"/>
      <c r="CH54" s="97"/>
      <c r="CI54" s="97"/>
      <c r="CJ54" s="517"/>
      <c r="CK54" s="518"/>
      <c r="CL54" s="518"/>
      <c r="CM54" s="518"/>
      <c r="CN54" s="518"/>
      <c r="CO54" s="24"/>
      <c r="CP54" s="97"/>
      <c r="CQ54" s="570"/>
      <c r="CR54" s="570"/>
      <c r="CS54" s="142"/>
      <c r="CT54" s="524"/>
      <c r="CU54" s="524"/>
      <c r="CV54" s="142"/>
      <c r="CW54" s="484"/>
      <c r="CX54" s="484"/>
      <c r="CY54" s="8"/>
      <c r="CZ54" s="8"/>
      <c r="DA54" s="8"/>
      <c r="DB54" s="97"/>
      <c r="DC54" s="485"/>
      <c r="DD54" s="486"/>
      <c r="DE54" s="487"/>
      <c r="DF54" s="525"/>
      <c r="DG54" s="526"/>
      <c r="DH54" s="526"/>
      <c r="DI54" s="441"/>
      <c r="DJ54" s="505"/>
      <c r="DK54" s="24"/>
      <c r="DL54" s="97"/>
      <c r="DM54" s="10"/>
      <c r="DY54" s="97"/>
      <c r="DZ54" s="97"/>
      <c r="EA54" s="75"/>
      <c r="EB54" s="76"/>
      <c r="EC54" s="76"/>
      <c r="ED54" s="76"/>
      <c r="EE54" s="76"/>
      <c r="EF54" s="26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43"/>
      <c r="EU54" s="43"/>
      <c r="EV54" s="44"/>
      <c r="EW54" s="45"/>
      <c r="EX54" s="43"/>
      <c r="EY54" s="43"/>
      <c r="EZ54" s="1"/>
      <c r="FA54" s="46"/>
      <c r="FB54" s="26"/>
      <c r="FC54" s="1"/>
      <c r="FD54" s="29"/>
      <c r="FP54" s="97"/>
      <c r="FQ54" s="97"/>
      <c r="FR54" s="108"/>
      <c r="FS54" s="8"/>
      <c r="FT54" s="19"/>
      <c r="FU54" s="8"/>
      <c r="FV54" s="8"/>
      <c r="FW54" s="97"/>
      <c r="FX54" s="97"/>
      <c r="FY54" s="8"/>
      <c r="FZ54" s="8"/>
      <c r="GA54" s="8"/>
      <c r="GB54" s="8"/>
      <c r="GC54" s="8"/>
      <c r="GD54" s="21"/>
      <c r="GE54" s="21"/>
      <c r="GF54" s="21"/>
      <c r="GG54" s="21"/>
      <c r="GH54" s="21"/>
      <c r="GI54" s="97"/>
      <c r="GJ54" s="103"/>
      <c r="GK54" s="72"/>
      <c r="GL54" s="72"/>
      <c r="GM54" s="210"/>
      <c r="GN54" s="106"/>
      <c r="GO54" s="106"/>
      <c r="GP54" s="106"/>
      <c r="GQ54" s="98"/>
      <c r="GR54" s="98"/>
      <c r="GS54" s="97"/>
      <c r="GT54" s="97"/>
      <c r="GU54" s="10"/>
      <c r="GW54" s="97"/>
      <c r="GX54" s="496" t="s">
        <v>327</v>
      </c>
      <c r="GY54" s="438"/>
      <c r="GZ54" s="438"/>
      <c r="HA54" s="438"/>
      <c r="HB54" s="497"/>
      <c r="HC54" s="97" t="s">
        <v>220</v>
      </c>
      <c r="HD54" s="97" t="s">
        <v>206</v>
      </c>
      <c r="HE54" s="613">
        <v>1.66</v>
      </c>
      <c r="HF54" s="613"/>
      <c r="HG54" s="97" t="s">
        <v>230</v>
      </c>
      <c r="HH54" s="613">
        <v>1.66</v>
      </c>
      <c r="HI54" s="613"/>
      <c r="HJ54" s="97"/>
      <c r="HK54" s="438"/>
      <c r="HL54" s="438"/>
      <c r="HM54" s="97"/>
      <c r="HN54" s="438"/>
      <c r="HO54" s="438"/>
      <c r="HP54" s="25" t="s">
        <v>258</v>
      </c>
      <c r="HQ54" s="485">
        <f>ROUND(HE54*HH54,3)</f>
        <v>2.7559999999999998</v>
      </c>
      <c r="HR54" s="486"/>
      <c r="HS54" s="487"/>
      <c r="HT54" s="523">
        <f>ROUND(HQ54,2)</f>
        <v>2.76</v>
      </c>
      <c r="HU54" s="523"/>
      <c r="HV54" s="523"/>
      <c r="HW54" s="441" t="s">
        <v>221</v>
      </c>
      <c r="HX54" s="505"/>
      <c r="HY54" s="97"/>
      <c r="HZ54" s="97"/>
      <c r="IA54" s="10"/>
      <c r="IM54" s="97"/>
      <c r="IN54" s="97"/>
      <c r="IO54" s="108"/>
      <c r="IP54" s="8"/>
      <c r="IQ54" s="19"/>
      <c r="IR54" s="8"/>
      <c r="IS54" s="8"/>
      <c r="IT54" s="97"/>
      <c r="IU54" s="97"/>
      <c r="IV54" s="8"/>
      <c r="IW54" s="8"/>
      <c r="IX54" s="8"/>
      <c r="IY54" s="8"/>
      <c r="IZ54" s="8"/>
      <c r="JA54" s="21"/>
      <c r="JB54" s="21"/>
      <c r="JC54" s="21"/>
      <c r="JD54" s="21"/>
      <c r="JE54" s="21"/>
      <c r="JF54" s="97"/>
      <c r="JG54" s="103"/>
      <c r="JH54" s="72"/>
      <c r="JI54" s="72"/>
      <c r="JJ54" s="210"/>
      <c r="JK54" s="106"/>
      <c r="JL54" s="106"/>
      <c r="JM54" s="106"/>
      <c r="JN54" s="439"/>
      <c r="JO54" s="439"/>
      <c r="JP54" s="97"/>
      <c r="JQ54" s="97"/>
      <c r="JR54" s="10"/>
      <c r="JT54" s="97"/>
      <c r="JU54" s="108"/>
      <c r="JV54" s="97"/>
      <c r="JW54" s="97"/>
      <c r="JX54" s="97"/>
      <c r="JY54" s="109"/>
      <c r="JZ54" s="97"/>
      <c r="KA54" s="97"/>
      <c r="KB54" s="97"/>
      <c r="KC54" s="97"/>
      <c r="KD54" s="97"/>
      <c r="KE54" s="97"/>
      <c r="KF54" s="97"/>
      <c r="KG54" s="97"/>
      <c r="KH54" s="97"/>
      <c r="KI54" s="97"/>
      <c r="KJ54" s="97"/>
      <c r="KK54" s="97"/>
      <c r="KL54" s="97"/>
      <c r="KM54" s="97"/>
      <c r="KN54" s="97"/>
      <c r="KO54" s="97"/>
      <c r="KP54" s="109"/>
      <c r="KQ54" s="97"/>
      <c r="KR54" s="97"/>
      <c r="KS54" s="97"/>
      <c r="KT54" s="97"/>
      <c r="KU54" s="109"/>
      <c r="KV54" s="97"/>
      <c r="KW54" s="97"/>
      <c r="KX54" s="10"/>
    </row>
    <row r="55" spans="1:310" ht="15" thickBot="1" x14ac:dyDescent="0.2">
      <c r="A55" s="195"/>
      <c r="B55" s="195"/>
      <c r="C55" s="195"/>
      <c r="D55" s="203"/>
      <c r="E55" s="203"/>
      <c r="F55" s="203"/>
      <c r="G55" s="204"/>
      <c r="H55" s="205"/>
      <c r="I55" s="201"/>
      <c r="J55" s="201"/>
      <c r="K55" s="97"/>
      <c r="L55" s="97"/>
      <c r="M55" s="535"/>
      <c r="N55" s="536"/>
      <c r="O55" s="536"/>
      <c r="P55" s="536"/>
      <c r="Q55" s="536"/>
      <c r="R55" s="26"/>
      <c r="S55" s="27"/>
      <c r="T55" s="537"/>
      <c r="U55" s="537"/>
      <c r="V55" s="28"/>
      <c r="W55" s="537"/>
      <c r="X55" s="537"/>
      <c r="Y55" s="28"/>
      <c r="Z55" s="28"/>
      <c r="AA55" s="28"/>
      <c r="AB55" s="28"/>
      <c r="AC55" s="28"/>
      <c r="AD55" s="28"/>
      <c r="AE55" s="27"/>
      <c r="AF55" s="538"/>
      <c r="AG55" s="539"/>
      <c r="AH55" s="540"/>
      <c r="AI55" s="541"/>
      <c r="AJ55" s="542"/>
      <c r="AK55" s="542"/>
      <c r="AL55" s="532"/>
      <c r="AM55" s="533"/>
      <c r="AN55" s="26"/>
      <c r="AO55" s="1"/>
      <c r="AP55" s="29"/>
      <c r="AR55" s="97"/>
      <c r="AS55" s="41"/>
      <c r="AT55" s="42"/>
      <c r="AU55" s="42"/>
      <c r="AV55" s="42"/>
      <c r="AW55" s="42"/>
      <c r="AX55" s="26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43"/>
      <c r="BM55" s="43"/>
      <c r="BN55" s="44"/>
      <c r="BO55" s="45"/>
      <c r="BP55" s="43"/>
      <c r="BQ55" s="43"/>
      <c r="BR55" s="1"/>
      <c r="BS55" s="46"/>
      <c r="BT55" s="26"/>
      <c r="BU55" s="1"/>
      <c r="BV55" s="29"/>
      <c r="CH55" s="97"/>
      <c r="CI55" s="97"/>
      <c r="CJ55" s="535"/>
      <c r="CK55" s="536"/>
      <c r="CL55" s="536"/>
      <c r="CM55" s="536"/>
      <c r="CN55" s="536"/>
      <c r="CO55" s="26"/>
      <c r="CP55" s="1"/>
      <c r="CQ55" s="61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1"/>
      <c r="DC55" s="62"/>
      <c r="DD55" s="63"/>
      <c r="DE55" s="64"/>
      <c r="DF55" s="65"/>
      <c r="DG55" s="66"/>
      <c r="DH55" s="66"/>
      <c r="DI55" s="67"/>
      <c r="DJ55" s="68"/>
      <c r="DK55" s="26"/>
      <c r="DL55" s="1"/>
      <c r="DM55" s="29"/>
      <c r="DY55" s="97"/>
      <c r="FP55" s="97"/>
      <c r="FQ55" s="97"/>
      <c r="FR55" s="41"/>
      <c r="FS55" s="42"/>
      <c r="FT55" s="78"/>
      <c r="FU55" s="42"/>
      <c r="FV55" s="42"/>
      <c r="FW55" s="1"/>
      <c r="FX55" s="1"/>
      <c r="FY55" s="42"/>
      <c r="FZ55" s="42"/>
      <c r="GA55" s="42"/>
      <c r="GB55" s="42"/>
      <c r="GC55" s="42"/>
      <c r="GD55" s="79"/>
      <c r="GE55" s="79"/>
      <c r="GF55" s="79"/>
      <c r="GG55" s="79"/>
      <c r="GH55" s="79"/>
      <c r="GI55" s="1"/>
      <c r="GJ55" s="130"/>
      <c r="GK55" s="80"/>
      <c r="GL55" s="80"/>
      <c r="GM55" s="81"/>
      <c r="GN55" s="82"/>
      <c r="GO55" s="82"/>
      <c r="GP55" s="82"/>
      <c r="GQ55" s="147"/>
      <c r="GR55" s="147"/>
      <c r="GS55" s="1"/>
      <c r="GT55" s="1"/>
      <c r="GU55" s="29"/>
      <c r="GW55" s="97"/>
      <c r="GX55" s="41"/>
      <c r="GY55" s="1"/>
      <c r="GZ55" s="1"/>
      <c r="HA55" s="1"/>
      <c r="HB55" s="46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46"/>
      <c r="HT55" s="1"/>
      <c r="HU55" s="1"/>
      <c r="HV55" s="1"/>
      <c r="HW55" s="1"/>
      <c r="HX55" s="46"/>
      <c r="HY55" s="1"/>
      <c r="HZ55" s="1"/>
      <c r="IA55" s="29"/>
      <c r="IM55" s="97"/>
      <c r="IN55" s="97"/>
      <c r="IO55" s="108"/>
      <c r="IP55" s="8"/>
      <c r="IQ55" s="19"/>
      <c r="IR55" s="8"/>
      <c r="IS55" s="8"/>
      <c r="IT55" s="97"/>
      <c r="IU55" s="97"/>
      <c r="IV55" s="8"/>
      <c r="IW55" s="8"/>
      <c r="IX55" s="8"/>
      <c r="IY55" s="8"/>
      <c r="IZ55" s="8"/>
      <c r="JA55" s="21"/>
      <c r="JB55" s="21"/>
      <c r="JC55" s="21"/>
      <c r="JD55" s="21"/>
      <c r="JE55" s="21"/>
      <c r="JF55" s="97"/>
      <c r="JG55" s="103"/>
      <c r="JH55" s="72"/>
      <c r="JI55" s="72"/>
      <c r="JJ55" s="210"/>
      <c r="JK55" s="106"/>
      <c r="JL55" s="106"/>
      <c r="JM55" s="106"/>
      <c r="JN55" s="439"/>
      <c r="JO55" s="439"/>
      <c r="JP55" s="97"/>
      <c r="JQ55" s="97"/>
      <c r="JR55" s="10"/>
      <c r="JT55" s="97"/>
      <c r="JU55" s="41"/>
      <c r="JV55" s="1"/>
      <c r="JW55" s="1"/>
      <c r="JX55" s="1"/>
      <c r="JY55" s="46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46"/>
      <c r="KQ55" s="1"/>
      <c r="KR55" s="1"/>
      <c r="KS55" s="1"/>
      <c r="KT55" s="1"/>
      <c r="KU55" s="46"/>
      <c r="KV55" s="1"/>
      <c r="KW55" s="1"/>
      <c r="KX55" s="29"/>
    </row>
  </sheetData>
  <mergeCells count="1108">
    <mergeCell ref="KQ51:KS51"/>
    <mergeCell ref="KT51:KU51"/>
    <mergeCell ref="JU53:JY53"/>
    <mergeCell ref="KB53:KC53"/>
    <mergeCell ref="KE53:KF53"/>
    <mergeCell ref="KH53:KI53"/>
    <mergeCell ref="KK53:KL53"/>
    <mergeCell ref="KN53:KP53"/>
    <mergeCell ref="KQ53:KS53"/>
    <mergeCell ref="KT53:KU53"/>
    <mergeCell ref="JU48:JY48"/>
    <mergeCell ref="KB48:KC48"/>
    <mergeCell ref="KN48:KP48"/>
    <mergeCell ref="KQ48:KS48"/>
    <mergeCell ref="KT48:KU48"/>
    <mergeCell ref="JU51:JY51"/>
    <mergeCell ref="KB51:KC51"/>
    <mergeCell ref="KE51:KF51"/>
    <mergeCell ref="KH51:KI51"/>
    <mergeCell ref="KN51:KP51"/>
    <mergeCell ref="JU42:JY42"/>
    <mergeCell ref="JU45:JY45"/>
    <mergeCell ref="KB45:KC45"/>
    <mergeCell ref="KN45:KP45"/>
    <mergeCell ref="KQ45:KS45"/>
    <mergeCell ref="KT45:KU45"/>
    <mergeCell ref="KT36:KU36"/>
    <mergeCell ref="JU38:JY38"/>
    <mergeCell ref="JU39:JY39"/>
    <mergeCell ref="KB39:KC39"/>
    <mergeCell ref="KE39:KF39"/>
    <mergeCell ref="KH39:KI39"/>
    <mergeCell ref="KK39:KL39"/>
    <mergeCell ref="KN39:KP39"/>
    <mergeCell ref="KQ39:KS39"/>
    <mergeCell ref="KT39:KU39"/>
    <mergeCell ref="KQ33:KS33"/>
    <mergeCell ref="KT33:KU33"/>
    <mergeCell ref="JU34:JY34"/>
    <mergeCell ref="JU36:JY36"/>
    <mergeCell ref="KB36:KC36"/>
    <mergeCell ref="KE36:KF36"/>
    <mergeCell ref="KH36:KI36"/>
    <mergeCell ref="KK36:KL36"/>
    <mergeCell ref="KN36:KP36"/>
    <mergeCell ref="KQ36:KS36"/>
    <mergeCell ref="KQ14:KS14"/>
    <mergeCell ref="KT14:KU14"/>
    <mergeCell ref="KN30:KP30"/>
    <mergeCell ref="KQ30:KS30"/>
    <mergeCell ref="KT30:KU30"/>
    <mergeCell ref="JU31:JY31"/>
    <mergeCell ref="JU33:JY33"/>
    <mergeCell ref="KB33:KC33"/>
    <mergeCell ref="KE33:KF33"/>
    <mergeCell ref="KH33:KI33"/>
    <mergeCell ref="KK33:KL33"/>
    <mergeCell ref="KN33:KP33"/>
    <mergeCell ref="JU28:JY28"/>
    <mergeCell ref="JU30:JY30"/>
    <mergeCell ref="KB30:KC30"/>
    <mergeCell ref="KE30:KF30"/>
    <mergeCell ref="KH30:KI30"/>
    <mergeCell ref="KK30:KL30"/>
    <mergeCell ref="JU23:JY23"/>
    <mergeCell ref="KN23:KP23"/>
    <mergeCell ref="KQ23:KS23"/>
    <mergeCell ref="KT23:KU23"/>
    <mergeCell ref="JU25:JY25"/>
    <mergeCell ref="KN25:KP25"/>
    <mergeCell ref="KQ25:KS25"/>
    <mergeCell ref="KT25:KU25"/>
    <mergeCell ref="JU4:JY4"/>
    <mergeCell ref="KN4:KP4"/>
    <mergeCell ref="KQ4:KS4"/>
    <mergeCell ref="KT4:KU4"/>
    <mergeCell ref="JU5:JY5"/>
    <mergeCell ref="JU6:JY6"/>
    <mergeCell ref="KN6:KP6"/>
    <mergeCell ref="KQ6:KS6"/>
    <mergeCell ref="KT6:KU6"/>
    <mergeCell ref="KT1:KU1"/>
    <mergeCell ref="JU2:JY2"/>
    <mergeCell ref="JZ2:KP2"/>
    <mergeCell ref="KQ2:KU2"/>
    <mergeCell ref="KN3:KP3"/>
    <mergeCell ref="KQ3:KS3"/>
    <mergeCell ref="KT3:KU3"/>
    <mergeCell ref="JN51:JO51"/>
    <mergeCell ref="JU17:JY17"/>
    <mergeCell ref="JU20:JY20"/>
    <mergeCell ref="KN20:KP20"/>
    <mergeCell ref="KQ20:KS20"/>
    <mergeCell ref="KT20:KU20"/>
    <mergeCell ref="KN21:KP21"/>
    <mergeCell ref="KQ21:KS21"/>
    <mergeCell ref="KT21:KU21"/>
    <mergeCell ref="JU9:JY9"/>
    <mergeCell ref="KN9:KP9"/>
    <mergeCell ref="KQ9:KS9"/>
    <mergeCell ref="KT9:KU9"/>
    <mergeCell ref="KB10:KM12"/>
    <mergeCell ref="JU14:JY14"/>
    <mergeCell ref="KN14:KP14"/>
    <mergeCell ref="JN52:JO52"/>
    <mergeCell ref="JN53:JO53"/>
    <mergeCell ref="JN54:JO54"/>
    <mergeCell ref="JN55:JO55"/>
    <mergeCell ref="IF45:IF46"/>
    <mergeCell ref="IG45:IH46"/>
    <mergeCell ref="IJ45:IJ46"/>
    <mergeCell ref="JN48:JO48"/>
    <mergeCell ref="JN49:JO49"/>
    <mergeCell ref="JN50:JO50"/>
    <mergeCell ref="IF41:IF42"/>
    <mergeCell ref="IG41:IG42"/>
    <mergeCell ref="IH41:IH42"/>
    <mergeCell ref="II41:II42"/>
    <mergeCell ref="IJ41:IJ42"/>
    <mergeCell ref="IF43:IF44"/>
    <mergeCell ref="IG43:IG44"/>
    <mergeCell ref="IH43:IH44"/>
    <mergeCell ref="II43:II44"/>
    <mergeCell ref="IJ43:IJ44"/>
    <mergeCell ref="IF37:IF38"/>
    <mergeCell ref="IG37:IG38"/>
    <mergeCell ref="IH37:IH38"/>
    <mergeCell ref="II37:II38"/>
    <mergeCell ref="IJ37:IJ38"/>
    <mergeCell ref="IF39:IF40"/>
    <mergeCell ref="IG39:IG40"/>
    <mergeCell ref="IH39:IH40"/>
    <mergeCell ref="II39:II40"/>
    <mergeCell ref="IJ39:IJ40"/>
    <mergeCell ref="IF33:IF34"/>
    <mergeCell ref="IG33:IG34"/>
    <mergeCell ref="IH33:IH34"/>
    <mergeCell ref="II33:II34"/>
    <mergeCell ref="IJ33:IJ34"/>
    <mergeCell ref="IF35:IF36"/>
    <mergeCell ref="IG35:IG36"/>
    <mergeCell ref="IH35:IH36"/>
    <mergeCell ref="II35:II36"/>
    <mergeCell ref="IJ35:IJ36"/>
    <mergeCell ref="IF29:IF30"/>
    <mergeCell ref="IG29:IG30"/>
    <mergeCell ref="IH29:IH30"/>
    <mergeCell ref="II29:II30"/>
    <mergeCell ref="IJ29:IJ30"/>
    <mergeCell ref="IF31:IF32"/>
    <mergeCell ref="IG31:IG32"/>
    <mergeCell ref="IH31:IH32"/>
    <mergeCell ref="II31:II32"/>
    <mergeCell ref="IJ31:IJ32"/>
    <mergeCell ref="IF25:IF26"/>
    <mergeCell ref="IG25:IG26"/>
    <mergeCell ref="IH25:IH26"/>
    <mergeCell ref="II25:II26"/>
    <mergeCell ref="IJ25:IJ26"/>
    <mergeCell ref="IF27:IF28"/>
    <mergeCell ref="IG27:IG28"/>
    <mergeCell ref="IH27:IH28"/>
    <mergeCell ref="II27:II28"/>
    <mergeCell ref="IJ27:IJ28"/>
    <mergeCell ref="IF23:IF24"/>
    <mergeCell ref="IG23:IG24"/>
    <mergeCell ref="IH23:IH24"/>
    <mergeCell ref="II23:II24"/>
    <mergeCell ref="IJ23:IJ24"/>
    <mergeCell ref="JN22:JO22"/>
    <mergeCell ref="JN23:JO23"/>
    <mergeCell ref="IF21:IF22"/>
    <mergeCell ref="IG21:IG22"/>
    <mergeCell ref="IH21:IH22"/>
    <mergeCell ref="II21:II22"/>
    <mergeCell ref="IJ21:IJ22"/>
    <mergeCell ref="JN21:JO21"/>
    <mergeCell ref="IF19:IF20"/>
    <mergeCell ref="IG19:IG20"/>
    <mergeCell ref="IH19:IH20"/>
    <mergeCell ref="II19:II20"/>
    <mergeCell ref="IJ19:IJ20"/>
    <mergeCell ref="JN19:JO19"/>
    <mergeCell ref="JN20:JO20"/>
    <mergeCell ref="IF17:IF18"/>
    <mergeCell ref="IG17:IG18"/>
    <mergeCell ref="IH17:IH18"/>
    <mergeCell ref="II17:II18"/>
    <mergeCell ref="IJ17:IJ18"/>
    <mergeCell ref="JN17:JO17"/>
    <mergeCell ref="JN18:JO18"/>
    <mergeCell ref="IF15:IF16"/>
    <mergeCell ref="IG15:IG16"/>
    <mergeCell ref="IH15:IH16"/>
    <mergeCell ref="II15:II16"/>
    <mergeCell ref="IJ15:IJ16"/>
    <mergeCell ref="JN15:JO15"/>
    <mergeCell ref="JN16:JO16"/>
    <mergeCell ref="JN12:JO12"/>
    <mergeCell ref="IF13:IF14"/>
    <mergeCell ref="IG13:IG14"/>
    <mergeCell ref="IH13:IH14"/>
    <mergeCell ref="II13:II14"/>
    <mergeCell ref="IJ13:IJ14"/>
    <mergeCell ref="JN13:JO13"/>
    <mergeCell ref="JN14:JO14"/>
    <mergeCell ref="IF9:IG10"/>
    <mergeCell ref="IJ9:IJ10"/>
    <mergeCell ref="JN9:JO9"/>
    <mergeCell ref="JN10:JO10"/>
    <mergeCell ref="IF11:IF12"/>
    <mergeCell ref="IG11:IG12"/>
    <mergeCell ref="IH11:IH12"/>
    <mergeCell ref="II11:II12"/>
    <mergeCell ref="IJ11:IJ12"/>
    <mergeCell ref="JN11:JO11"/>
    <mergeCell ref="IO3:IS3"/>
    <mergeCell ref="IT3:JJ3"/>
    <mergeCell ref="JK3:JO3"/>
    <mergeCell ref="JN5:JO5"/>
    <mergeCell ref="JN6:JO6"/>
    <mergeCell ref="IF7:IG8"/>
    <mergeCell ref="JN7:JO7"/>
    <mergeCell ref="JN8:JO8"/>
    <mergeCell ref="HT52:HV52"/>
    <mergeCell ref="HW52:HX52"/>
    <mergeCell ref="GX54:HB54"/>
    <mergeCell ref="HE54:HF54"/>
    <mergeCell ref="HH54:HI54"/>
    <mergeCell ref="HK54:HL54"/>
    <mergeCell ref="HN54:HO54"/>
    <mergeCell ref="HQ54:HS54"/>
    <mergeCell ref="HT54:HV54"/>
    <mergeCell ref="HW54:HX54"/>
    <mergeCell ref="GX49:HB49"/>
    <mergeCell ref="HE49:HF49"/>
    <mergeCell ref="HQ49:HS49"/>
    <mergeCell ref="HT49:HV49"/>
    <mergeCell ref="HW49:HX49"/>
    <mergeCell ref="GX52:HB52"/>
    <mergeCell ref="HE52:HF52"/>
    <mergeCell ref="HH52:HI52"/>
    <mergeCell ref="HK52:HL52"/>
    <mergeCell ref="HQ52:HS52"/>
    <mergeCell ref="GX43:HB43"/>
    <mergeCell ref="GX46:HB46"/>
    <mergeCell ref="HE46:HF46"/>
    <mergeCell ref="HQ46:HS46"/>
    <mergeCell ref="HT46:HV46"/>
    <mergeCell ref="HW46:HX46"/>
    <mergeCell ref="HW38:HX38"/>
    <mergeCell ref="GX40:HB40"/>
    <mergeCell ref="GX41:HB41"/>
    <mergeCell ref="HE41:HF41"/>
    <mergeCell ref="HH41:HI41"/>
    <mergeCell ref="HK41:HL41"/>
    <mergeCell ref="HN41:HO41"/>
    <mergeCell ref="HQ41:HS41"/>
    <mergeCell ref="HT41:HV41"/>
    <mergeCell ref="HW41:HX41"/>
    <mergeCell ref="HT35:HV35"/>
    <mergeCell ref="HW35:HX35"/>
    <mergeCell ref="GX36:HB36"/>
    <mergeCell ref="GX38:HB38"/>
    <mergeCell ref="HE38:HF38"/>
    <mergeCell ref="HH38:HI38"/>
    <mergeCell ref="HK38:HL38"/>
    <mergeCell ref="HN38:HO38"/>
    <mergeCell ref="HQ38:HS38"/>
    <mergeCell ref="HT38:HV38"/>
    <mergeCell ref="HQ32:HS32"/>
    <mergeCell ref="HT32:HV32"/>
    <mergeCell ref="HW32:HX32"/>
    <mergeCell ref="GX33:HB33"/>
    <mergeCell ref="GX35:HB35"/>
    <mergeCell ref="HE35:HF35"/>
    <mergeCell ref="HH35:HI35"/>
    <mergeCell ref="HK35:HL35"/>
    <mergeCell ref="HN35:HO35"/>
    <mergeCell ref="HQ35:HS35"/>
    <mergeCell ref="GX28:HB28"/>
    <mergeCell ref="HQ28:HS28"/>
    <mergeCell ref="HT28:HV28"/>
    <mergeCell ref="HW28:HX28"/>
    <mergeCell ref="GX30:HB30"/>
    <mergeCell ref="GX32:HB32"/>
    <mergeCell ref="HE32:HF32"/>
    <mergeCell ref="HH32:HI32"/>
    <mergeCell ref="HK32:HL32"/>
    <mergeCell ref="HN32:HO32"/>
    <mergeCell ref="HQ24:HS24"/>
    <mergeCell ref="HT24:HV24"/>
    <mergeCell ref="HW24:HX24"/>
    <mergeCell ref="GX26:HB26"/>
    <mergeCell ref="HQ26:HS26"/>
    <mergeCell ref="HT26:HV26"/>
    <mergeCell ref="HW26:HX26"/>
    <mergeCell ref="GX21:HB21"/>
    <mergeCell ref="HQ21:HS21"/>
    <mergeCell ref="HT21:HV21"/>
    <mergeCell ref="HW21:HX21"/>
    <mergeCell ref="GX23:HB23"/>
    <mergeCell ref="HQ23:HS23"/>
    <mergeCell ref="HT23:HV23"/>
    <mergeCell ref="HW23:HX23"/>
    <mergeCell ref="HE13:HP14"/>
    <mergeCell ref="GX15:HB15"/>
    <mergeCell ref="HQ15:HS15"/>
    <mergeCell ref="HT15:HV15"/>
    <mergeCell ref="HW15:HX15"/>
    <mergeCell ref="GX18:HB18"/>
    <mergeCell ref="GX8:HB8"/>
    <mergeCell ref="HQ8:HS8"/>
    <mergeCell ref="HT8:HV8"/>
    <mergeCell ref="HW8:HX8"/>
    <mergeCell ref="HD9:HP10"/>
    <mergeCell ref="GX12:HB12"/>
    <mergeCell ref="HQ12:HS12"/>
    <mergeCell ref="HT12:HV12"/>
    <mergeCell ref="HW12:HX12"/>
    <mergeCell ref="GX3:HB3"/>
    <mergeCell ref="HQ3:HS3"/>
    <mergeCell ref="HT3:HV3"/>
    <mergeCell ref="HW3:HX3"/>
    <mergeCell ref="GX4:HB4"/>
    <mergeCell ref="GX5:HB5"/>
    <mergeCell ref="HQ5:HS5"/>
    <mergeCell ref="HT5:HV5"/>
    <mergeCell ref="HW5:HX5"/>
    <mergeCell ref="HW1:HX1"/>
    <mergeCell ref="GX2:HB2"/>
    <mergeCell ref="HC2:HS2"/>
    <mergeCell ref="HT2:HX2"/>
    <mergeCell ref="FI46:FI47"/>
    <mergeCell ref="FJ46:FJ47"/>
    <mergeCell ref="FK46:FK47"/>
    <mergeCell ref="FL46:FL47"/>
    <mergeCell ref="FM46:FM47"/>
    <mergeCell ref="FI48:FI49"/>
    <mergeCell ref="FJ48:FK49"/>
    <mergeCell ref="FM48:FM49"/>
    <mergeCell ref="FI42:FI43"/>
    <mergeCell ref="FJ42:FJ43"/>
    <mergeCell ref="FK42:FK43"/>
    <mergeCell ref="FL42:FL43"/>
    <mergeCell ref="FM42:FM43"/>
    <mergeCell ref="FI44:FI45"/>
    <mergeCell ref="FJ44:FJ45"/>
    <mergeCell ref="FK44:FK45"/>
    <mergeCell ref="FL44:FL45"/>
    <mergeCell ref="FM44:FM45"/>
    <mergeCell ref="FI38:FI39"/>
    <mergeCell ref="FJ38:FJ39"/>
    <mergeCell ref="FK38:FK39"/>
    <mergeCell ref="FL38:FL39"/>
    <mergeCell ref="FM38:FM39"/>
    <mergeCell ref="FI40:FI41"/>
    <mergeCell ref="FJ40:FJ41"/>
    <mergeCell ref="FK40:FK41"/>
    <mergeCell ref="FL40:FL41"/>
    <mergeCell ref="FM40:FM41"/>
    <mergeCell ref="FI34:FI35"/>
    <mergeCell ref="FJ34:FJ35"/>
    <mergeCell ref="FK34:FK35"/>
    <mergeCell ref="FL34:FL35"/>
    <mergeCell ref="FM34:FM35"/>
    <mergeCell ref="FI36:FI37"/>
    <mergeCell ref="FJ36:FJ37"/>
    <mergeCell ref="FK36:FK37"/>
    <mergeCell ref="FL36:FL37"/>
    <mergeCell ref="FM36:FM37"/>
    <mergeCell ref="FI32:FI33"/>
    <mergeCell ref="FJ32:FJ33"/>
    <mergeCell ref="FK32:FK33"/>
    <mergeCell ref="FL32:FL33"/>
    <mergeCell ref="FM32:FM33"/>
    <mergeCell ref="GQ32:GR32"/>
    <mergeCell ref="FI30:FI31"/>
    <mergeCell ref="FJ30:FJ31"/>
    <mergeCell ref="FK30:FK31"/>
    <mergeCell ref="FL30:FL31"/>
    <mergeCell ref="FM30:FM31"/>
    <mergeCell ref="GQ30:GR30"/>
    <mergeCell ref="GQ31:GR31"/>
    <mergeCell ref="FI28:FI29"/>
    <mergeCell ref="FJ28:FJ29"/>
    <mergeCell ref="FK28:FK29"/>
    <mergeCell ref="FL28:FL29"/>
    <mergeCell ref="FM28:FM29"/>
    <mergeCell ref="GQ28:GR28"/>
    <mergeCell ref="GQ29:GR29"/>
    <mergeCell ref="FI26:FI27"/>
    <mergeCell ref="FJ26:FJ27"/>
    <mergeCell ref="FK26:FK27"/>
    <mergeCell ref="FL26:FL27"/>
    <mergeCell ref="FM26:FM27"/>
    <mergeCell ref="GQ26:GR26"/>
    <mergeCell ref="GQ27:GR27"/>
    <mergeCell ref="FI24:FI25"/>
    <mergeCell ref="FJ24:FJ25"/>
    <mergeCell ref="FK24:FK25"/>
    <mergeCell ref="FL24:FL25"/>
    <mergeCell ref="FM24:FM25"/>
    <mergeCell ref="GQ24:GR24"/>
    <mergeCell ref="GQ25:GR25"/>
    <mergeCell ref="FI22:FI23"/>
    <mergeCell ref="FJ22:FJ23"/>
    <mergeCell ref="FK22:FK23"/>
    <mergeCell ref="FL22:FL23"/>
    <mergeCell ref="FM22:FM23"/>
    <mergeCell ref="GQ22:GR22"/>
    <mergeCell ref="GQ23:GR23"/>
    <mergeCell ref="FI20:FI21"/>
    <mergeCell ref="FJ20:FJ21"/>
    <mergeCell ref="FK20:FK21"/>
    <mergeCell ref="FL20:FL21"/>
    <mergeCell ref="FM20:FM21"/>
    <mergeCell ref="GQ20:GR20"/>
    <mergeCell ref="GQ21:GR21"/>
    <mergeCell ref="FI18:FI19"/>
    <mergeCell ref="FJ18:FJ19"/>
    <mergeCell ref="FK18:FK19"/>
    <mergeCell ref="FL18:FL19"/>
    <mergeCell ref="FM18:FM19"/>
    <mergeCell ref="GQ18:GR18"/>
    <mergeCell ref="GQ19:GR19"/>
    <mergeCell ref="FI16:FI17"/>
    <mergeCell ref="FJ16:FJ17"/>
    <mergeCell ref="FK16:FK17"/>
    <mergeCell ref="FL16:FL17"/>
    <mergeCell ref="FM16:FM17"/>
    <mergeCell ref="GQ16:GR16"/>
    <mergeCell ref="GQ17:GR17"/>
    <mergeCell ref="FI14:FI15"/>
    <mergeCell ref="FJ14:FJ15"/>
    <mergeCell ref="FK14:FK15"/>
    <mergeCell ref="FL14:FL15"/>
    <mergeCell ref="FM14:FM15"/>
    <mergeCell ref="GQ14:GR14"/>
    <mergeCell ref="GQ15:GR15"/>
    <mergeCell ref="GQ11:GR11"/>
    <mergeCell ref="FI12:FI13"/>
    <mergeCell ref="FJ12:FJ13"/>
    <mergeCell ref="FK12:FK13"/>
    <mergeCell ref="FL12:FL13"/>
    <mergeCell ref="FM12:FM13"/>
    <mergeCell ref="GQ12:GR12"/>
    <mergeCell ref="GQ13:GR13"/>
    <mergeCell ref="FI8:FJ9"/>
    <mergeCell ref="FM8:FM9"/>
    <mergeCell ref="GQ8:GR8"/>
    <mergeCell ref="GQ9:GR9"/>
    <mergeCell ref="FI10:FI11"/>
    <mergeCell ref="FJ10:FJ11"/>
    <mergeCell ref="FK10:FK11"/>
    <mergeCell ref="FL10:FL11"/>
    <mergeCell ref="FM10:FM11"/>
    <mergeCell ref="GQ10:GR10"/>
    <mergeCell ref="FR2:FV2"/>
    <mergeCell ref="FW2:GM2"/>
    <mergeCell ref="GN2:GR2"/>
    <mergeCell ref="GQ4:GR4"/>
    <mergeCell ref="GQ5:GR5"/>
    <mergeCell ref="FI6:FJ7"/>
    <mergeCell ref="GQ6:GR6"/>
    <mergeCell ref="GQ7:GR7"/>
    <mergeCell ref="ET52:EV52"/>
    <mergeCell ref="EW52:EY52"/>
    <mergeCell ref="EZ52:FA52"/>
    <mergeCell ref="ET53:EV53"/>
    <mergeCell ref="EW53:EY53"/>
    <mergeCell ref="EZ53:FA53"/>
    <mergeCell ref="ET50:EV50"/>
    <mergeCell ref="EW50:EY50"/>
    <mergeCell ref="EZ50:FA50"/>
    <mergeCell ref="ET51:EV51"/>
    <mergeCell ref="EW51:EY51"/>
    <mergeCell ref="EZ51:FA51"/>
    <mergeCell ref="ET48:EV48"/>
    <mergeCell ref="EW48:EY48"/>
    <mergeCell ref="EZ48:FA48"/>
    <mergeCell ref="ET49:EV49"/>
    <mergeCell ref="EW49:EY49"/>
    <mergeCell ref="EZ49:FA49"/>
    <mergeCell ref="ET46:EV46"/>
    <mergeCell ref="EW46:EY46"/>
    <mergeCell ref="EZ46:FA46"/>
    <mergeCell ref="ET47:EV47"/>
    <mergeCell ref="EW47:EY47"/>
    <mergeCell ref="EZ47:FA47"/>
    <mergeCell ref="ET44:EV44"/>
    <mergeCell ref="EW44:EY44"/>
    <mergeCell ref="EZ44:FA44"/>
    <mergeCell ref="ET45:EV45"/>
    <mergeCell ref="EW45:EY45"/>
    <mergeCell ref="EZ45:FA45"/>
    <mergeCell ref="ET42:EV42"/>
    <mergeCell ref="EW42:EY42"/>
    <mergeCell ref="EZ42:FA42"/>
    <mergeCell ref="ET43:EV43"/>
    <mergeCell ref="EW43:EY43"/>
    <mergeCell ref="EZ43:FA43"/>
    <mergeCell ref="ET40:EV40"/>
    <mergeCell ref="EW40:EY40"/>
    <mergeCell ref="EZ40:FA40"/>
    <mergeCell ref="ET41:EV41"/>
    <mergeCell ref="EW41:EY41"/>
    <mergeCell ref="EZ41:FA41"/>
    <mergeCell ref="EZ37:FA37"/>
    <mergeCell ref="EH39:EI39"/>
    <mergeCell ref="EK39:EL39"/>
    <mergeCell ref="ET39:EV39"/>
    <mergeCell ref="EW39:EY39"/>
    <mergeCell ref="EZ39:FA39"/>
    <mergeCell ref="EA37:EE37"/>
    <mergeCell ref="EH37:EI37"/>
    <mergeCell ref="EK37:EL37"/>
    <mergeCell ref="EN37:EO37"/>
    <mergeCell ref="ET37:EV37"/>
    <mergeCell ref="EW37:EY37"/>
    <mergeCell ref="EW35:EY35"/>
    <mergeCell ref="EZ35:FA35"/>
    <mergeCell ref="EA36:EE36"/>
    <mergeCell ref="ET36:EV36"/>
    <mergeCell ref="EW36:EY36"/>
    <mergeCell ref="EZ36:FA36"/>
    <mergeCell ref="EZ33:FA33"/>
    <mergeCell ref="ET34:EV34"/>
    <mergeCell ref="EW34:EY34"/>
    <mergeCell ref="EZ34:FA34"/>
    <mergeCell ref="DR35:DR36"/>
    <mergeCell ref="DS35:DS36"/>
    <mergeCell ref="DT35:DT36"/>
    <mergeCell ref="DU35:DU36"/>
    <mergeCell ref="DV35:DV36"/>
    <mergeCell ref="ET35:EV35"/>
    <mergeCell ref="EZ31:FA31"/>
    <mergeCell ref="DR33:DR34"/>
    <mergeCell ref="DS33:DS34"/>
    <mergeCell ref="DT33:DT34"/>
    <mergeCell ref="DU33:DU34"/>
    <mergeCell ref="DV33:DV34"/>
    <mergeCell ref="EH33:EI33"/>
    <mergeCell ref="EK33:EL33"/>
    <mergeCell ref="ET33:EV33"/>
    <mergeCell ref="EW33:EY33"/>
    <mergeCell ref="EA31:EE31"/>
    <mergeCell ref="EH31:EI31"/>
    <mergeCell ref="EK31:EL31"/>
    <mergeCell ref="EN31:EO31"/>
    <mergeCell ref="ET31:EV31"/>
    <mergeCell ref="EW31:EY31"/>
    <mergeCell ref="EZ29:FA29"/>
    <mergeCell ref="EA30:EE30"/>
    <mergeCell ref="ET30:EV30"/>
    <mergeCell ref="EW30:EY30"/>
    <mergeCell ref="EZ30:FA30"/>
    <mergeCell ref="DR31:DR32"/>
    <mergeCell ref="DS31:DS32"/>
    <mergeCell ref="DT31:DT32"/>
    <mergeCell ref="DU31:DU32"/>
    <mergeCell ref="DV31:DV32"/>
    <mergeCell ref="ET28:EV28"/>
    <mergeCell ref="EW28:EY28"/>
    <mergeCell ref="EZ28:FA28"/>
    <mergeCell ref="DR29:DR30"/>
    <mergeCell ref="DS29:DS30"/>
    <mergeCell ref="DT29:DT30"/>
    <mergeCell ref="DU29:DU30"/>
    <mergeCell ref="DV29:DV30"/>
    <mergeCell ref="ET29:EV29"/>
    <mergeCell ref="EW29:EY29"/>
    <mergeCell ref="EZ25:FA25"/>
    <mergeCell ref="EZ26:FA26"/>
    <mergeCell ref="DR27:DR28"/>
    <mergeCell ref="DS27:DS28"/>
    <mergeCell ref="DT27:DT28"/>
    <mergeCell ref="DU27:DU28"/>
    <mergeCell ref="DV27:DV28"/>
    <mergeCell ref="EA27:EE27"/>
    <mergeCell ref="EF27:EV27"/>
    <mergeCell ref="EW27:FA27"/>
    <mergeCell ref="DR23:DR24"/>
    <mergeCell ref="DS23:DS24"/>
    <mergeCell ref="DT23:DT24"/>
    <mergeCell ref="DU23:DU24"/>
    <mergeCell ref="DV23:DV24"/>
    <mergeCell ref="DR25:DR26"/>
    <mergeCell ref="DS25:DS26"/>
    <mergeCell ref="DT25:DT26"/>
    <mergeCell ref="DU25:DU26"/>
    <mergeCell ref="DV25:DV26"/>
    <mergeCell ref="DR21:DR22"/>
    <mergeCell ref="DS21:DS22"/>
    <mergeCell ref="DT21:DT22"/>
    <mergeCell ref="DU21:DU22"/>
    <mergeCell ref="DV21:DV22"/>
    <mergeCell ref="EZ21:FA21"/>
    <mergeCell ref="DR19:DR20"/>
    <mergeCell ref="DS19:DS20"/>
    <mergeCell ref="DT19:DT20"/>
    <mergeCell ref="DU19:DU20"/>
    <mergeCell ref="DV19:DV20"/>
    <mergeCell ref="EZ19:FA19"/>
    <mergeCell ref="EZ20:FA20"/>
    <mergeCell ref="DR17:DR18"/>
    <mergeCell ref="DS17:DS18"/>
    <mergeCell ref="DT17:DT18"/>
    <mergeCell ref="DU17:DU18"/>
    <mergeCell ref="DV17:DV18"/>
    <mergeCell ref="EZ17:FA17"/>
    <mergeCell ref="EZ18:FA18"/>
    <mergeCell ref="DR15:DR16"/>
    <mergeCell ref="DS15:DS16"/>
    <mergeCell ref="DT15:DT16"/>
    <mergeCell ref="DU15:DU16"/>
    <mergeCell ref="DV15:DV16"/>
    <mergeCell ref="EZ15:FA15"/>
    <mergeCell ref="EZ16:FA16"/>
    <mergeCell ref="DR13:DR14"/>
    <mergeCell ref="DS13:DS14"/>
    <mergeCell ref="DT13:DT14"/>
    <mergeCell ref="DU13:DU14"/>
    <mergeCell ref="DV13:DV14"/>
    <mergeCell ref="EZ13:FA13"/>
    <mergeCell ref="EZ14:FA14"/>
    <mergeCell ref="DR11:DR12"/>
    <mergeCell ref="DS11:DS12"/>
    <mergeCell ref="DT11:DT12"/>
    <mergeCell ref="DU11:DU12"/>
    <mergeCell ref="DV11:DV12"/>
    <mergeCell ref="EZ11:FA11"/>
    <mergeCell ref="EZ12:FA12"/>
    <mergeCell ref="EZ5:FA5"/>
    <mergeCell ref="EZ6:FA6"/>
    <mergeCell ref="DR7:DS8"/>
    <mergeCell ref="EZ7:FA7"/>
    <mergeCell ref="EZ8:FA8"/>
    <mergeCell ref="DR9:DS10"/>
    <mergeCell ref="DV9:DV10"/>
    <mergeCell ref="EZ9:FA9"/>
    <mergeCell ref="EZ10:FA10"/>
    <mergeCell ref="CJ55:CN55"/>
    <mergeCell ref="EA3:EE3"/>
    <mergeCell ref="EF3:EV3"/>
    <mergeCell ref="EW3:FA3"/>
    <mergeCell ref="DI51:DJ51"/>
    <mergeCell ref="CJ54:CN54"/>
    <mergeCell ref="CQ54:CR54"/>
    <mergeCell ref="CT54:CU54"/>
    <mergeCell ref="CW54:CX54"/>
    <mergeCell ref="DC54:DE54"/>
    <mergeCell ref="DF54:DH54"/>
    <mergeCell ref="DI54:DJ54"/>
    <mergeCell ref="CJ48:CN48"/>
    <mergeCell ref="CJ51:CN51"/>
    <mergeCell ref="CQ51:CR51"/>
    <mergeCell ref="CT51:CU51"/>
    <mergeCell ref="DC51:DE51"/>
    <mergeCell ref="DF51:DH51"/>
    <mergeCell ref="DI42:DJ42"/>
    <mergeCell ref="DF45:DH45"/>
    <mergeCell ref="DI45:DJ45"/>
    <mergeCell ref="CJ47:CN47"/>
    <mergeCell ref="CQ47:CR47"/>
    <mergeCell ref="CT47:CU47"/>
    <mergeCell ref="DC47:DE47"/>
    <mergeCell ref="DF47:DH47"/>
    <mergeCell ref="DI47:DJ47"/>
    <mergeCell ref="DF39:DH39"/>
    <mergeCell ref="DI39:DJ39"/>
    <mergeCell ref="DF41:DH41"/>
    <mergeCell ref="DI41:DJ41"/>
    <mergeCell ref="CJ42:CN42"/>
    <mergeCell ref="CQ42:CR42"/>
    <mergeCell ref="CT42:CU42"/>
    <mergeCell ref="CW42:CX42"/>
    <mergeCell ref="DC42:DE42"/>
    <mergeCell ref="DF42:DH42"/>
    <mergeCell ref="CJ39:CN39"/>
    <mergeCell ref="CQ39:CR39"/>
    <mergeCell ref="CT39:CU39"/>
    <mergeCell ref="CW39:CX39"/>
    <mergeCell ref="CZ39:DA39"/>
    <mergeCell ref="DC39:DE39"/>
    <mergeCell ref="CQ35:CR35"/>
    <mergeCell ref="CT35:CU35"/>
    <mergeCell ref="DC35:DE35"/>
    <mergeCell ref="DF35:DH35"/>
    <mergeCell ref="DI35:DJ35"/>
    <mergeCell ref="CJ38:CN38"/>
    <mergeCell ref="CQ38:CR38"/>
    <mergeCell ref="CT38:CU38"/>
    <mergeCell ref="CW38:CX38"/>
    <mergeCell ref="CZ38:DA38"/>
    <mergeCell ref="DI33:DJ33"/>
    <mergeCell ref="CJ34:CN34"/>
    <mergeCell ref="DC34:DE34"/>
    <mergeCell ref="DF34:DH34"/>
    <mergeCell ref="DI34:DJ34"/>
    <mergeCell ref="CA35:CA36"/>
    <mergeCell ref="CB35:CB36"/>
    <mergeCell ref="CC35:CC36"/>
    <mergeCell ref="CD35:CD36"/>
    <mergeCell ref="CE35:CE36"/>
    <mergeCell ref="CO31:DE31"/>
    <mergeCell ref="DF31:DJ31"/>
    <mergeCell ref="CA33:CA34"/>
    <mergeCell ref="CB33:CB34"/>
    <mergeCell ref="CC33:CC34"/>
    <mergeCell ref="CD33:CD34"/>
    <mergeCell ref="CE33:CE34"/>
    <mergeCell ref="CJ33:CN33"/>
    <mergeCell ref="DC33:DE33"/>
    <mergeCell ref="DF33:DH33"/>
    <mergeCell ref="CA31:CA32"/>
    <mergeCell ref="CB31:CB32"/>
    <mergeCell ref="CC31:CC32"/>
    <mergeCell ref="CD31:CD32"/>
    <mergeCell ref="CE31:CE32"/>
    <mergeCell ref="CJ31:CN31"/>
    <mergeCell ref="CA29:CA30"/>
    <mergeCell ref="CB29:CB30"/>
    <mergeCell ref="CC29:CC30"/>
    <mergeCell ref="CD29:CD30"/>
    <mergeCell ref="CE29:CE30"/>
    <mergeCell ref="DI29:DJ29"/>
    <mergeCell ref="DI30:DJ30"/>
    <mergeCell ref="CA27:CA28"/>
    <mergeCell ref="CB27:CB28"/>
    <mergeCell ref="CC27:CC28"/>
    <mergeCell ref="CD27:CD28"/>
    <mergeCell ref="CE27:CE28"/>
    <mergeCell ref="DI28:DJ28"/>
    <mergeCell ref="CA23:CA24"/>
    <mergeCell ref="CB23:CB24"/>
    <mergeCell ref="CC23:CC24"/>
    <mergeCell ref="CD23:CD24"/>
    <mergeCell ref="CE23:CE24"/>
    <mergeCell ref="CA25:CA26"/>
    <mergeCell ref="CB25:CB26"/>
    <mergeCell ref="CC25:CC26"/>
    <mergeCell ref="CD25:CD26"/>
    <mergeCell ref="CE25:CE26"/>
    <mergeCell ref="CA21:CA22"/>
    <mergeCell ref="CB21:CB22"/>
    <mergeCell ref="CC21:CC22"/>
    <mergeCell ref="CD21:CD22"/>
    <mergeCell ref="CE21:CE22"/>
    <mergeCell ref="DI21:DJ21"/>
    <mergeCell ref="DI22:DJ22"/>
    <mergeCell ref="CA19:CA20"/>
    <mergeCell ref="CB19:CB20"/>
    <mergeCell ref="CC19:CC20"/>
    <mergeCell ref="CD19:CD20"/>
    <mergeCell ref="CE19:CE20"/>
    <mergeCell ref="DI19:DJ19"/>
    <mergeCell ref="DI20:DJ20"/>
    <mergeCell ref="CA17:CA18"/>
    <mergeCell ref="CB17:CB18"/>
    <mergeCell ref="CC17:CC18"/>
    <mergeCell ref="CD17:CD18"/>
    <mergeCell ref="CE17:CE18"/>
    <mergeCell ref="DI17:DJ17"/>
    <mergeCell ref="DI18:DJ18"/>
    <mergeCell ref="CA15:CA16"/>
    <mergeCell ref="CB15:CB16"/>
    <mergeCell ref="CC15:CC16"/>
    <mergeCell ref="CD15:CD16"/>
    <mergeCell ref="CE15:CE16"/>
    <mergeCell ref="DI15:DJ15"/>
    <mergeCell ref="DI16:DJ16"/>
    <mergeCell ref="DI12:DJ12"/>
    <mergeCell ref="CA13:CA14"/>
    <mergeCell ref="CB13:CB14"/>
    <mergeCell ref="CC13:CC14"/>
    <mergeCell ref="CD13:CD14"/>
    <mergeCell ref="CE13:CE14"/>
    <mergeCell ref="DI13:DJ13"/>
    <mergeCell ref="DI14:DJ14"/>
    <mergeCell ref="CA9:CB10"/>
    <mergeCell ref="CE9:CE10"/>
    <mergeCell ref="DI9:DJ9"/>
    <mergeCell ref="DI10:DJ10"/>
    <mergeCell ref="CA11:CA12"/>
    <mergeCell ref="CB11:CB12"/>
    <mergeCell ref="CC11:CC12"/>
    <mergeCell ref="CD11:CD12"/>
    <mergeCell ref="CE11:CE12"/>
    <mergeCell ref="DI11:DJ11"/>
    <mergeCell ref="CJ3:CN3"/>
    <mergeCell ref="CO3:DE3"/>
    <mergeCell ref="DF3:DJ3"/>
    <mergeCell ref="DI6:DJ6"/>
    <mergeCell ref="CA7:CB8"/>
    <mergeCell ref="DI7:DJ7"/>
    <mergeCell ref="DI8:DJ8"/>
    <mergeCell ref="BL53:BN53"/>
    <mergeCell ref="BO53:BQ53"/>
    <mergeCell ref="BR53:BS53"/>
    <mergeCell ref="BL48:BN48"/>
    <mergeCell ref="BO48:BQ48"/>
    <mergeCell ref="BR48:BS48"/>
    <mergeCell ref="BL50:BN50"/>
    <mergeCell ref="BO50:BQ50"/>
    <mergeCell ref="BR50:BS50"/>
    <mergeCell ref="AS46:AW46"/>
    <mergeCell ref="BL46:BN46"/>
    <mergeCell ref="BO46:BQ46"/>
    <mergeCell ref="BR46:BS46"/>
    <mergeCell ref="AZ47:BB47"/>
    <mergeCell ref="BD47:BE47"/>
    <mergeCell ref="BL47:BN47"/>
    <mergeCell ref="BO47:BQ47"/>
    <mergeCell ref="BR47:BS47"/>
    <mergeCell ref="BL44:BN44"/>
    <mergeCell ref="BO44:BQ44"/>
    <mergeCell ref="BR44:BS44"/>
    <mergeCell ref="BL45:BN45"/>
    <mergeCell ref="BO45:BQ45"/>
    <mergeCell ref="BR45:BS45"/>
    <mergeCell ref="BR41:BS41"/>
    <mergeCell ref="BL42:BN42"/>
    <mergeCell ref="BO42:BQ42"/>
    <mergeCell ref="BR42:BS42"/>
    <mergeCell ref="AZ43:BB43"/>
    <mergeCell ref="BD43:BE43"/>
    <mergeCell ref="BL43:BN43"/>
    <mergeCell ref="BO43:BQ43"/>
    <mergeCell ref="BR43:BS43"/>
    <mergeCell ref="AZ41:BA41"/>
    <mergeCell ref="BC41:BD41"/>
    <mergeCell ref="BF41:BG41"/>
    <mergeCell ref="BI41:BJ41"/>
    <mergeCell ref="BL41:BN41"/>
    <mergeCell ref="BO41:BQ41"/>
    <mergeCell ref="BO39:BQ39"/>
    <mergeCell ref="BR39:BS39"/>
    <mergeCell ref="AZ40:BA40"/>
    <mergeCell ref="BC40:BD40"/>
    <mergeCell ref="BF40:BG40"/>
    <mergeCell ref="BI40:BJ40"/>
    <mergeCell ref="BL40:BN40"/>
    <mergeCell ref="BO40:BQ40"/>
    <mergeCell ref="BR40:BS40"/>
    <mergeCell ref="BL37:BN37"/>
    <mergeCell ref="BO37:BQ37"/>
    <mergeCell ref="BR37:BS37"/>
    <mergeCell ref="BL38:BN38"/>
    <mergeCell ref="AS39:AW39"/>
    <mergeCell ref="AZ39:BA39"/>
    <mergeCell ref="BC39:BD39"/>
    <mergeCell ref="BF39:BG39"/>
    <mergeCell ref="BI39:BJ39"/>
    <mergeCell ref="BL39:BN39"/>
    <mergeCell ref="BR35:BS35"/>
    <mergeCell ref="AZ36:BA36"/>
    <mergeCell ref="BC36:BD36"/>
    <mergeCell ref="BF36:BG36"/>
    <mergeCell ref="BI36:BJ36"/>
    <mergeCell ref="BL36:BN36"/>
    <mergeCell ref="BO36:BQ36"/>
    <mergeCell ref="BR36:BS36"/>
    <mergeCell ref="AZ35:BA35"/>
    <mergeCell ref="BC35:BD35"/>
    <mergeCell ref="BF35:BG35"/>
    <mergeCell ref="BI35:BJ35"/>
    <mergeCell ref="BL35:BN35"/>
    <mergeCell ref="BO35:BQ35"/>
    <mergeCell ref="AS34:AW34"/>
    <mergeCell ref="AZ34:BB34"/>
    <mergeCell ref="BD34:BF34"/>
    <mergeCell ref="BL34:BN34"/>
    <mergeCell ref="BO34:BQ34"/>
    <mergeCell ref="BR34:BS34"/>
    <mergeCell ref="BO30:BQ30"/>
    <mergeCell ref="BR30:BS30"/>
    <mergeCell ref="BC31:BD31"/>
    <mergeCell ref="BF31:BG31"/>
    <mergeCell ref="BI31:BJ31"/>
    <mergeCell ref="BL31:BN31"/>
    <mergeCell ref="BO31:BQ31"/>
    <mergeCell ref="BR31:BS31"/>
    <mergeCell ref="AS28:AW28"/>
    <mergeCell ref="BL28:BN28"/>
    <mergeCell ref="BO28:BQ28"/>
    <mergeCell ref="BR28:BS28"/>
    <mergeCell ref="AS30:AW30"/>
    <mergeCell ref="AZ30:BA30"/>
    <mergeCell ref="BC30:BD30"/>
    <mergeCell ref="BG30:BH30"/>
    <mergeCell ref="BI30:BJ30"/>
    <mergeCell ref="BL30:BN30"/>
    <mergeCell ref="BR25:BS25"/>
    <mergeCell ref="AS26:AW26"/>
    <mergeCell ref="AX26:BN26"/>
    <mergeCell ref="BO26:BS26"/>
    <mergeCell ref="BL27:BN27"/>
    <mergeCell ref="BO27:BQ27"/>
    <mergeCell ref="BR27:BS27"/>
    <mergeCell ref="BR19:BS19"/>
    <mergeCell ref="BR20:BS20"/>
    <mergeCell ref="BR21:BS21"/>
    <mergeCell ref="BR22:BS22"/>
    <mergeCell ref="BR23:BS23"/>
    <mergeCell ref="BR24:BS24"/>
    <mergeCell ref="BR13:BS13"/>
    <mergeCell ref="BR14:BS14"/>
    <mergeCell ref="BR15:BS15"/>
    <mergeCell ref="BR16:BS16"/>
    <mergeCell ref="BR17:BS17"/>
    <mergeCell ref="BR18:BS18"/>
    <mergeCell ref="BR7:BS7"/>
    <mergeCell ref="BR8:BS8"/>
    <mergeCell ref="BR9:BS9"/>
    <mergeCell ref="BR10:BS10"/>
    <mergeCell ref="BR11:BS11"/>
    <mergeCell ref="BR12:BS12"/>
    <mergeCell ref="AL55:AM55"/>
    <mergeCell ref="AS3:AW3"/>
    <mergeCell ref="AX3:BN3"/>
    <mergeCell ref="BO3:BS3"/>
    <mergeCell ref="BR4:BS4"/>
    <mergeCell ref="BR6:BS6"/>
    <mergeCell ref="AL50:AM50"/>
    <mergeCell ref="M51:Q51"/>
    <mergeCell ref="AF54:AH54"/>
    <mergeCell ref="AI54:AK54"/>
    <mergeCell ref="AL54:AM54"/>
    <mergeCell ref="M55:Q55"/>
    <mergeCell ref="T55:U55"/>
    <mergeCell ref="W55:X55"/>
    <mergeCell ref="AF55:AH55"/>
    <mergeCell ref="AI55:AK55"/>
    <mergeCell ref="M50:Q50"/>
    <mergeCell ref="T50:U50"/>
    <mergeCell ref="W50:X50"/>
    <mergeCell ref="Z50:AA50"/>
    <mergeCell ref="AF50:AH50"/>
    <mergeCell ref="AI50:AK50"/>
    <mergeCell ref="M47:Q47"/>
    <mergeCell ref="T47:U47"/>
    <mergeCell ref="W47:X47"/>
    <mergeCell ref="AF47:AH47"/>
    <mergeCell ref="AF39:AH39"/>
    <mergeCell ref="AI39:AK39"/>
    <mergeCell ref="AL39:AM39"/>
    <mergeCell ref="M40:Q40"/>
    <mergeCell ref="T37:U37"/>
    <mergeCell ref="W37:X37"/>
    <mergeCell ref="Z37:AA37"/>
    <mergeCell ref="AF37:AH37"/>
    <mergeCell ref="AI37:AK37"/>
    <mergeCell ref="AL37:AM37"/>
    <mergeCell ref="AI47:AK47"/>
    <mergeCell ref="AL47:AM47"/>
    <mergeCell ref="M44:Q44"/>
    <mergeCell ref="AF44:AH44"/>
    <mergeCell ref="AI44:AK44"/>
    <mergeCell ref="AL44:AM44"/>
    <mergeCell ref="M46:Q46"/>
    <mergeCell ref="AF46:AH46"/>
    <mergeCell ref="AI46:AK46"/>
    <mergeCell ref="AL46:AM46"/>
    <mergeCell ref="AF42:AH42"/>
    <mergeCell ref="AI42:AK42"/>
    <mergeCell ref="AL42:AM42"/>
    <mergeCell ref="M43:Q43"/>
    <mergeCell ref="T43:U43"/>
    <mergeCell ref="W43:X43"/>
    <mergeCell ref="AF43:AH43"/>
    <mergeCell ref="AI43:AK43"/>
    <mergeCell ref="AL43:AM43"/>
    <mergeCell ref="D37:D40"/>
    <mergeCell ref="E37:E40"/>
    <mergeCell ref="F37:F38"/>
    <mergeCell ref="G37:G38"/>
    <mergeCell ref="H37:H38"/>
    <mergeCell ref="M37:Q37"/>
    <mergeCell ref="M38:Q38"/>
    <mergeCell ref="AL33:AM33"/>
    <mergeCell ref="M34:Q34"/>
    <mergeCell ref="D35:D36"/>
    <mergeCell ref="E35:E36"/>
    <mergeCell ref="F35:F36"/>
    <mergeCell ref="G35:G36"/>
    <mergeCell ref="H35:H36"/>
    <mergeCell ref="M33:Q33"/>
    <mergeCell ref="T33:U33"/>
    <mergeCell ref="W33:X33"/>
    <mergeCell ref="Z33:AA33"/>
    <mergeCell ref="AF33:AH33"/>
    <mergeCell ref="AI33:AK33"/>
    <mergeCell ref="T40:U40"/>
    <mergeCell ref="W40:X40"/>
    <mergeCell ref="Z40:AA40"/>
    <mergeCell ref="AF40:AH40"/>
    <mergeCell ref="AI40:AK40"/>
    <mergeCell ref="AL40:AM40"/>
    <mergeCell ref="AF38:AH38"/>
    <mergeCell ref="AI38:AK38"/>
    <mergeCell ref="AL38:AM38"/>
    <mergeCell ref="F39:F40"/>
    <mergeCell ref="G39:G40"/>
    <mergeCell ref="H39:H40"/>
    <mergeCell ref="T31:U31"/>
    <mergeCell ref="W31:X31"/>
    <mergeCell ref="AF31:AH31"/>
    <mergeCell ref="AI31:AK31"/>
    <mergeCell ref="AL31:AM31"/>
    <mergeCell ref="D33:D34"/>
    <mergeCell ref="E33:E34"/>
    <mergeCell ref="F33:F34"/>
    <mergeCell ref="G33:G34"/>
    <mergeCell ref="H33:H34"/>
    <mergeCell ref="D31:D32"/>
    <mergeCell ref="E31:E32"/>
    <mergeCell ref="F31:F32"/>
    <mergeCell ref="G31:G32"/>
    <mergeCell ref="H31:H32"/>
    <mergeCell ref="M31:Q31"/>
    <mergeCell ref="AI29:AK29"/>
    <mergeCell ref="AL29:AM29"/>
    <mergeCell ref="M30:Q30"/>
    <mergeCell ref="AF30:AH30"/>
    <mergeCell ref="AI30:AK30"/>
    <mergeCell ref="AL30:AM30"/>
    <mergeCell ref="D29:D30"/>
    <mergeCell ref="E29:E30"/>
    <mergeCell ref="F29:F30"/>
    <mergeCell ref="G29:G30"/>
    <mergeCell ref="H29:H30"/>
    <mergeCell ref="AF29:AH29"/>
    <mergeCell ref="D27:D28"/>
    <mergeCell ref="E27:E28"/>
    <mergeCell ref="F27:F28"/>
    <mergeCell ref="G27:G28"/>
    <mergeCell ref="H27:H28"/>
    <mergeCell ref="AL27:AM27"/>
    <mergeCell ref="M28:Q28"/>
    <mergeCell ref="R28:AH28"/>
    <mergeCell ref="AI28:AM28"/>
    <mergeCell ref="D25:D26"/>
    <mergeCell ref="E25:E26"/>
    <mergeCell ref="F25:F26"/>
    <mergeCell ref="G25:G26"/>
    <mergeCell ref="H25:H26"/>
    <mergeCell ref="AL26:AM26"/>
    <mergeCell ref="D23:D24"/>
    <mergeCell ref="E23:E24"/>
    <mergeCell ref="F23:F24"/>
    <mergeCell ref="G23:G24"/>
    <mergeCell ref="H23:H24"/>
    <mergeCell ref="AL23:AM23"/>
    <mergeCell ref="AL11:AM11"/>
    <mergeCell ref="D21:D22"/>
    <mergeCell ref="E21:E22"/>
    <mergeCell ref="F21:F22"/>
    <mergeCell ref="G21:G22"/>
    <mergeCell ref="H21:H22"/>
    <mergeCell ref="AL21:AM21"/>
    <mergeCell ref="AL22:AM22"/>
    <mergeCell ref="D19:D20"/>
    <mergeCell ref="E19:E20"/>
    <mergeCell ref="F19:F20"/>
    <mergeCell ref="G19:G20"/>
    <mergeCell ref="H19:H20"/>
    <mergeCell ref="AL19:AM19"/>
    <mergeCell ref="AL20:AM20"/>
    <mergeCell ref="D17:D18"/>
    <mergeCell ref="E17:E18"/>
    <mergeCell ref="F17:F18"/>
    <mergeCell ref="G17:G18"/>
    <mergeCell ref="H17:H18"/>
    <mergeCell ref="AL17:AM17"/>
    <mergeCell ref="AL18:AM18"/>
    <mergeCell ref="M3:Q3"/>
    <mergeCell ref="R3:AH3"/>
    <mergeCell ref="AI3:AM3"/>
    <mergeCell ref="AL5:AM5"/>
    <mergeCell ref="AL6:AM6"/>
    <mergeCell ref="D7:E8"/>
    <mergeCell ref="AL7:AM7"/>
    <mergeCell ref="AL8:AM8"/>
    <mergeCell ref="D15:D16"/>
    <mergeCell ref="E15:E16"/>
    <mergeCell ref="F15:F16"/>
    <mergeCell ref="G15:G16"/>
    <mergeCell ref="H15:H16"/>
    <mergeCell ref="AL15:AM15"/>
    <mergeCell ref="AL16:AM16"/>
    <mergeCell ref="AL12:AM12"/>
    <mergeCell ref="D13:D14"/>
    <mergeCell ref="E13:E14"/>
    <mergeCell ref="F13:F14"/>
    <mergeCell ref="G13:G14"/>
    <mergeCell ref="H13:H14"/>
    <mergeCell ref="AL13:AM13"/>
    <mergeCell ref="AL14:AM14"/>
    <mergeCell ref="D9:E10"/>
    <mergeCell ref="H9:H10"/>
    <mergeCell ref="AL9:AM9"/>
    <mergeCell ref="AL10:AM10"/>
    <mergeCell ref="D11:D12"/>
    <mergeCell ref="E11:E12"/>
    <mergeCell ref="F11:F12"/>
    <mergeCell ref="G11:G12"/>
    <mergeCell ref="H11:H12"/>
  </mergeCells>
  <phoneticPr fontId="6"/>
  <dataValidations count="2">
    <dataValidation imeMode="on" allowBlank="1" showInputMessage="1" showErrorMessage="1" sqref="D13 E13:E15 E17 D37:E37 E41 E43 D33:E33 D35:E35 D45:E52 D54:E54 D19:E25 D31:E31 D27:E27 D29:E29 CA13 CB13:CB15 CB17 CA33:CB33 CA35:CB35 CA29:CB29 CA31:CB31 CA27:CB27 CA19:CB25 DR13 DS13:DS15 DS17 DR33:DS33 DR35:DS35 DR29:DS29 DR31:DS31 DR27:DS27 DR19:DS25 FI12 FJ12:FJ14 FJ16 FI32:FJ32 FI34:FJ34 FJ22 FI28:FJ28 FI26:FJ26 FI18:FJ21 FI24:FJ24 FI30:FJ30 IF13 IG13:IG15 IG17 IF31:IG31 IF33:IG33 IG21 IF27:IG27 IF29:IG29 IF19:IG20 IF23:IG23 IF25:IG25" xr:uid="{988C484C-84AD-44C6-BF64-05EFE6CC7D63}"/>
    <dataValidation imeMode="off" allowBlank="1" showInputMessage="1" showErrorMessage="1" sqref="G13:G15 G54 G17 G39 G37 G43 G41 G33 G35 G45:G52 G19:G25 G29 G27 G31 CD13:CD15 CD17 CD33 CD35 CD19:CD25 CD29 CD27 CD31 DU13:DU15 DU17 DU33 DU35 DU19:DU25 DU29 DU27 DU31 FL12:FL14 FL16 FL30 FL34 FL28 FL26 FL24 FL18:FL22 FL32 II13:II15 II17 II29 II33 II27 II19:II21 II23 II31 II25" xr:uid="{3D4BB04C-9E12-4F24-BB0B-67DBAAA90F74}"/>
  </dataValidations>
  <printOptions horizontalCentered="1"/>
  <pageMargins left="0.59055118110236227" right="0.59055118110236227" top="0.59055118110236227" bottom="0.59055118110236227" header="0" footer="0"/>
  <pageSetup paperSize="9" scale="92" orientation="portrait" r:id="rId1"/>
  <headerFooter alignWithMargins="0">
    <oddFooter>&amp;P / &amp;N ページ</oddFooter>
  </headerFooter>
  <colBreaks count="2" manualBreakCount="2">
    <brk id="11" max="463" man="1"/>
    <brk id="161" max="46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A1162-C679-4173-B944-AF4A7418223C}">
  <sheetPr codeName="Sheet5">
    <pageSetUpPr fitToPage="1"/>
  </sheetPr>
  <dimension ref="A1:I28"/>
  <sheetViews>
    <sheetView view="pageBreakPreview" zoomScaleNormal="100" zoomScaleSheetLayoutView="100" workbookViewId="0">
      <selection activeCell="C22" sqref="C22"/>
    </sheetView>
  </sheetViews>
  <sheetFormatPr defaultRowHeight="13.5" x14ac:dyDescent="0.15"/>
  <cols>
    <col min="1" max="9" width="16" style="168" customWidth="1"/>
    <col min="10" max="16384" width="9" style="168"/>
  </cols>
  <sheetData>
    <row r="1" spans="1:9" ht="18" customHeight="1" thickBot="1" x14ac:dyDescent="0.2">
      <c r="A1" s="167"/>
      <c r="B1" s="167"/>
      <c r="C1" s="167"/>
      <c r="D1" s="167"/>
      <c r="E1" s="167"/>
      <c r="F1" s="167"/>
      <c r="G1" s="167"/>
      <c r="H1" s="167"/>
      <c r="I1" s="167"/>
    </row>
    <row r="2" spans="1:9" ht="18" customHeight="1" x14ac:dyDescent="0.15">
      <c r="A2" s="633" t="s">
        <v>361</v>
      </c>
      <c r="B2" s="634"/>
      <c r="C2" s="634"/>
      <c r="D2" s="634"/>
      <c r="E2" s="634"/>
      <c r="F2" s="634"/>
      <c r="G2" s="634"/>
      <c r="H2" s="637" t="s">
        <v>341</v>
      </c>
      <c r="I2" s="638"/>
    </row>
    <row r="3" spans="1:9" ht="18" customHeight="1" thickBot="1" x14ac:dyDescent="0.2">
      <c r="A3" s="635"/>
      <c r="B3" s="636"/>
      <c r="C3" s="636"/>
      <c r="D3" s="636"/>
      <c r="E3" s="636"/>
      <c r="F3" s="636"/>
      <c r="G3" s="636"/>
      <c r="H3" s="639" t="s">
        <v>342</v>
      </c>
      <c r="I3" s="640"/>
    </row>
    <row r="4" spans="1:9" ht="18" customHeight="1" x14ac:dyDescent="0.15">
      <c r="A4" s="641" t="s">
        <v>343</v>
      </c>
      <c r="B4" s="169" t="s">
        <v>344</v>
      </c>
      <c r="C4" s="643" t="s">
        <v>345</v>
      </c>
      <c r="D4" s="644"/>
      <c r="E4" s="645"/>
      <c r="F4" s="170" t="s">
        <v>344</v>
      </c>
      <c r="G4" s="646" t="s">
        <v>198</v>
      </c>
      <c r="H4" s="644"/>
      <c r="I4" s="647"/>
    </row>
    <row r="5" spans="1:9" ht="18" customHeight="1" x14ac:dyDescent="0.15">
      <c r="A5" s="642"/>
      <c r="B5" s="171" t="s">
        <v>346</v>
      </c>
      <c r="C5" s="172" t="s">
        <v>347</v>
      </c>
      <c r="D5" s="172" t="s">
        <v>348</v>
      </c>
      <c r="E5" s="173" t="s">
        <v>349</v>
      </c>
      <c r="F5" s="174" t="s">
        <v>346</v>
      </c>
      <c r="G5" s="172" t="s">
        <v>347</v>
      </c>
      <c r="H5" s="172" t="s">
        <v>348</v>
      </c>
      <c r="I5" s="175" t="s">
        <v>349</v>
      </c>
    </row>
    <row r="6" spans="1:9" ht="18" customHeight="1" x14ac:dyDescent="0.15">
      <c r="A6" s="176" t="s">
        <v>350</v>
      </c>
      <c r="B6" s="177"/>
      <c r="C6" s="177"/>
      <c r="D6" s="177"/>
      <c r="E6" s="178"/>
      <c r="F6" s="177"/>
      <c r="G6" s="177"/>
      <c r="H6" s="177"/>
      <c r="I6" s="179"/>
    </row>
    <row r="7" spans="1:9" ht="18" customHeight="1" x14ac:dyDescent="0.15">
      <c r="A7" s="176" t="s">
        <v>351</v>
      </c>
      <c r="B7" s="177">
        <v>5</v>
      </c>
      <c r="C7" s="177">
        <v>7.24</v>
      </c>
      <c r="D7" s="177">
        <f>ABS(C7)</f>
        <v>7.24</v>
      </c>
      <c r="E7" s="178">
        <f>ABS(B7*D7)</f>
        <v>36.200000000000003</v>
      </c>
      <c r="F7" s="177">
        <v>5</v>
      </c>
      <c r="G7" s="177">
        <v>5.84</v>
      </c>
      <c r="H7" s="177">
        <f>ABS(G7)</f>
        <v>5.84</v>
      </c>
      <c r="I7" s="179">
        <f>ABS(F7*H7)</f>
        <v>29.2</v>
      </c>
    </row>
    <row r="8" spans="1:9" ht="18" customHeight="1" x14ac:dyDescent="0.15">
      <c r="A8" s="176"/>
      <c r="B8" s="177"/>
      <c r="C8" s="177"/>
      <c r="D8" s="180"/>
      <c r="E8" s="181"/>
      <c r="F8" s="177"/>
      <c r="G8" s="177"/>
      <c r="H8" s="180"/>
      <c r="I8" s="182"/>
    </row>
    <row r="9" spans="1:9" ht="18" customHeight="1" x14ac:dyDescent="0.15">
      <c r="A9" s="176"/>
      <c r="B9" s="177"/>
      <c r="C9" s="177"/>
      <c r="D9" s="180"/>
      <c r="E9" s="181"/>
      <c r="F9" s="177"/>
      <c r="G9" s="177"/>
      <c r="H9" s="180"/>
      <c r="I9" s="182"/>
    </row>
    <row r="10" spans="1:9" ht="18" customHeight="1" x14ac:dyDescent="0.15">
      <c r="A10" s="176" t="s">
        <v>352</v>
      </c>
      <c r="B10" s="177">
        <v>3.5</v>
      </c>
      <c r="C10" s="177">
        <v>5.8</v>
      </c>
      <c r="D10" s="177">
        <f>ABS(C10)</f>
        <v>5.8</v>
      </c>
      <c r="E10" s="178">
        <f>ABS(B10*D10)</f>
        <v>20.3</v>
      </c>
      <c r="F10" s="177">
        <v>3.5</v>
      </c>
      <c r="G10" s="177">
        <v>3.21</v>
      </c>
      <c r="H10" s="177">
        <f>ABS(G10)</f>
        <v>3.21</v>
      </c>
      <c r="I10" s="179">
        <f>ABS(F10*H10)</f>
        <v>11.234999999999999</v>
      </c>
    </row>
    <row r="11" spans="1:9" ht="18" customHeight="1" x14ac:dyDescent="0.15">
      <c r="A11" s="176"/>
      <c r="B11" s="177"/>
      <c r="C11" s="177"/>
      <c r="D11" s="180" t="str">
        <f t="shared" ref="D11:D22" si="0">IF(ISBLANK(C11),"",ROUND(((C10+C11)/2),3))</f>
        <v/>
      </c>
      <c r="E11" s="181" t="str">
        <f t="shared" ref="E11:E22" si="1">IF(ISBLANK(C11),"",ROUND(B11*D11,2))</f>
        <v/>
      </c>
      <c r="F11" s="177"/>
      <c r="G11" s="177"/>
      <c r="H11" s="180" t="str">
        <f t="shared" ref="H11:H17" si="2">IF(ISBLANK(G11),"",ROUND(((G10+G11)/2),3))</f>
        <v/>
      </c>
      <c r="I11" s="182" t="str">
        <f t="shared" ref="I11:I17" si="3">IF(ISBLANK(G11),"",ROUND(F11*H11,2))</f>
        <v/>
      </c>
    </row>
    <row r="12" spans="1:9" ht="18" customHeight="1" x14ac:dyDescent="0.15">
      <c r="A12" s="176"/>
      <c r="B12" s="177"/>
      <c r="C12" s="177"/>
      <c r="D12" s="180" t="str">
        <f t="shared" si="0"/>
        <v/>
      </c>
      <c r="E12" s="181" t="str">
        <f t="shared" si="1"/>
        <v/>
      </c>
      <c r="F12" s="177"/>
      <c r="G12" s="177"/>
      <c r="H12" s="180" t="str">
        <f t="shared" si="2"/>
        <v/>
      </c>
      <c r="I12" s="182" t="str">
        <f t="shared" si="3"/>
        <v/>
      </c>
    </row>
    <row r="13" spans="1:9" ht="18" customHeight="1" x14ac:dyDescent="0.15">
      <c r="A13" s="176"/>
      <c r="B13" s="177"/>
      <c r="C13" s="177"/>
      <c r="D13" s="180" t="str">
        <f t="shared" si="0"/>
        <v/>
      </c>
      <c r="E13" s="181" t="str">
        <f t="shared" si="1"/>
        <v/>
      </c>
      <c r="F13" s="177"/>
      <c r="G13" s="177"/>
      <c r="H13" s="180" t="str">
        <f t="shared" si="2"/>
        <v/>
      </c>
      <c r="I13" s="182" t="str">
        <f t="shared" si="3"/>
        <v/>
      </c>
    </row>
    <row r="14" spans="1:9" ht="18" customHeight="1" x14ac:dyDescent="0.15">
      <c r="A14" s="176"/>
      <c r="B14" s="177"/>
      <c r="C14" s="177"/>
      <c r="D14" s="180" t="str">
        <f t="shared" si="0"/>
        <v/>
      </c>
      <c r="E14" s="181" t="str">
        <f t="shared" si="1"/>
        <v/>
      </c>
      <c r="F14" s="177"/>
      <c r="G14" s="177"/>
      <c r="H14" s="180" t="str">
        <f t="shared" si="2"/>
        <v/>
      </c>
      <c r="I14" s="182" t="str">
        <f t="shared" si="3"/>
        <v/>
      </c>
    </row>
    <row r="15" spans="1:9" ht="18" customHeight="1" x14ac:dyDescent="0.15">
      <c r="A15" s="176"/>
      <c r="B15" s="177"/>
      <c r="C15" s="177"/>
      <c r="D15" s="180" t="str">
        <f t="shared" si="0"/>
        <v/>
      </c>
      <c r="E15" s="181" t="str">
        <f t="shared" si="1"/>
        <v/>
      </c>
      <c r="F15" s="177"/>
      <c r="G15" s="177"/>
      <c r="H15" s="180" t="str">
        <f t="shared" si="2"/>
        <v/>
      </c>
      <c r="I15" s="182" t="str">
        <f t="shared" si="3"/>
        <v/>
      </c>
    </row>
    <row r="16" spans="1:9" ht="18" customHeight="1" x14ac:dyDescent="0.15">
      <c r="A16" s="176"/>
      <c r="B16" s="180"/>
      <c r="C16" s="177"/>
      <c r="D16" s="180" t="str">
        <f t="shared" si="0"/>
        <v/>
      </c>
      <c r="E16" s="181" t="str">
        <f t="shared" si="1"/>
        <v/>
      </c>
      <c r="F16" s="180"/>
      <c r="G16" s="177"/>
      <c r="H16" s="180" t="str">
        <f t="shared" si="2"/>
        <v/>
      </c>
      <c r="I16" s="182" t="str">
        <f t="shared" si="3"/>
        <v/>
      </c>
    </row>
    <row r="17" spans="1:9" ht="18" customHeight="1" x14ac:dyDescent="0.15">
      <c r="A17" s="176"/>
      <c r="B17" s="180"/>
      <c r="C17" s="177"/>
      <c r="D17" s="180" t="str">
        <f t="shared" si="0"/>
        <v/>
      </c>
      <c r="E17" s="181" t="str">
        <f t="shared" si="1"/>
        <v/>
      </c>
      <c r="F17" s="180"/>
      <c r="G17" s="177"/>
      <c r="H17" s="180" t="str">
        <f t="shared" si="2"/>
        <v/>
      </c>
      <c r="I17" s="182" t="str">
        <f t="shared" si="3"/>
        <v/>
      </c>
    </row>
    <row r="18" spans="1:9" ht="18" customHeight="1" x14ac:dyDescent="0.15">
      <c r="A18" s="176"/>
      <c r="B18" s="180"/>
      <c r="C18" s="177"/>
      <c r="D18" s="180" t="str">
        <f t="shared" si="0"/>
        <v/>
      </c>
      <c r="E18" s="181" t="str">
        <f t="shared" si="1"/>
        <v/>
      </c>
      <c r="F18" s="180"/>
      <c r="G18" s="177"/>
      <c r="H18" s="180"/>
      <c r="I18" s="182"/>
    </row>
    <row r="19" spans="1:9" ht="18" customHeight="1" x14ac:dyDescent="0.15">
      <c r="A19" s="176"/>
      <c r="B19" s="177"/>
      <c r="C19" s="177"/>
      <c r="D19" s="180" t="str">
        <f t="shared" si="0"/>
        <v/>
      </c>
      <c r="E19" s="181" t="str">
        <f t="shared" si="1"/>
        <v/>
      </c>
      <c r="F19" s="177"/>
      <c r="G19" s="177"/>
      <c r="H19" s="180"/>
      <c r="I19" s="182"/>
    </row>
    <row r="20" spans="1:9" ht="18" customHeight="1" x14ac:dyDescent="0.15">
      <c r="A20" s="176"/>
      <c r="B20" s="177"/>
      <c r="C20" s="177"/>
      <c r="D20" s="180" t="str">
        <f t="shared" si="0"/>
        <v/>
      </c>
      <c r="E20" s="181" t="str">
        <f t="shared" si="1"/>
        <v/>
      </c>
      <c r="F20" s="177"/>
      <c r="G20" s="177"/>
      <c r="H20" s="180"/>
      <c r="I20" s="182"/>
    </row>
    <row r="21" spans="1:9" ht="18" customHeight="1" x14ac:dyDescent="0.15">
      <c r="A21" s="176"/>
      <c r="B21" s="177"/>
      <c r="C21" s="177"/>
      <c r="D21" s="180" t="str">
        <f t="shared" si="0"/>
        <v/>
      </c>
      <c r="E21" s="181" t="str">
        <f t="shared" si="1"/>
        <v/>
      </c>
      <c r="F21" s="177"/>
      <c r="G21" s="177"/>
      <c r="H21" s="180" t="str">
        <f>IF(ISBLANK(G21),"",ROUND(((G20+G21)/2),3))</f>
        <v/>
      </c>
      <c r="I21" s="182" t="str">
        <f>IF(ISBLANK(G21),"",ROUND(F21*H21,2))</f>
        <v/>
      </c>
    </row>
    <row r="22" spans="1:9" ht="18" customHeight="1" x14ac:dyDescent="0.15">
      <c r="A22" s="176"/>
      <c r="B22" s="177"/>
      <c r="C22" s="177"/>
      <c r="D22" s="180" t="str">
        <f t="shared" si="0"/>
        <v/>
      </c>
      <c r="E22" s="181" t="str">
        <f t="shared" si="1"/>
        <v/>
      </c>
      <c r="F22" s="177"/>
      <c r="G22" s="177"/>
      <c r="H22" s="180" t="str">
        <f>IF(ISBLANK(G22),"",ROUND(((G21+G22)/2),3))</f>
        <v/>
      </c>
      <c r="I22" s="182" t="str">
        <f>IF(ISBLANK(G22),"",ROUND(F22*H22,2))</f>
        <v/>
      </c>
    </row>
    <row r="23" spans="1:9" ht="18" customHeight="1" x14ac:dyDescent="0.15">
      <c r="A23" s="176"/>
      <c r="B23" s="183" t="s">
        <v>353</v>
      </c>
      <c r="C23" s="184" t="str">
        <f>FIXED(E28,2)&amp;"-"&amp;FIXED(I28,2)&amp;"/0.9"</f>
        <v>56.50-40.44/0.9</v>
      </c>
      <c r="D23" s="185"/>
      <c r="E23" s="92"/>
      <c r="F23" s="93"/>
      <c r="G23" s="94"/>
      <c r="H23" s="177"/>
      <c r="I23" s="179"/>
    </row>
    <row r="24" spans="1:9" ht="18" customHeight="1" x14ac:dyDescent="0.15">
      <c r="A24" s="176"/>
      <c r="B24" s="177"/>
      <c r="C24" s="177"/>
      <c r="D24" s="183" t="s">
        <v>206</v>
      </c>
      <c r="E24" s="95">
        <f>ROUNDUP((E28-I28)/0.9,2)</f>
        <v>17.850000000000001</v>
      </c>
      <c r="F24" s="177"/>
      <c r="G24" s="177"/>
      <c r="H24" s="177"/>
      <c r="I24" s="179" t="str">
        <f>IF(ISBLANK(G24),"",ROUND(F24*H24,2))</f>
        <v/>
      </c>
    </row>
    <row r="25" spans="1:9" ht="18" customHeight="1" x14ac:dyDescent="0.15">
      <c r="A25" s="176"/>
      <c r="B25" s="177"/>
      <c r="C25" s="177"/>
      <c r="D25" s="183"/>
      <c r="E25" s="178"/>
      <c r="F25" s="177"/>
      <c r="G25" s="177"/>
      <c r="H25" s="177"/>
      <c r="I25" s="179" t="str">
        <f>IF(ISBLANK(G25),"",ROUND(F25*H25,2))</f>
        <v/>
      </c>
    </row>
    <row r="26" spans="1:9" ht="18" customHeight="1" x14ac:dyDescent="0.15">
      <c r="A26" s="176"/>
      <c r="B26" s="177"/>
      <c r="C26" s="177"/>
      <c r="D26" s="177"/>
      <c r="E26" s="178"/>
      <c r="F26" s="177"/>
      <c r="G26" s="177"/>
      <c r="H26" s="177"/>
      <c r="I26" s="179" t="str">
        <f>IF(ISBLANK(G26),"",ROUND(F26*H26,2))</f>
        <v/>
      </c>
    </row>
    <row r="27" spans="1:9" ht="18" customHeight="1" x14ac:dyDescent="0.15">
      <c r="A27" s="176"/>
      <c r="B27" s="177"/>
      <c r="C27" s="186"/>
      <c r="D27" s="177"/>
      <c r="E27" s="178"/>
      <c r="F27" s="187"/>
      <c r="G27" s="186"/>
      <c r="H27" s="177"/>
      <c r="I27" s="188"/>
    </row>
    <row r="28" spans="1:9" ht="18" customHeight="1" thickBot="1" x14ac:dyDescent="0.2">
      <c r="A28" s="189" t="s">
        <v>354</v>
      </c>
      <c r="B28" s="190"/>
      <c r="C28" s="190"/>
      <c r="D28" s="190"/>
      <c r="E28" s="191">
        <f>SUM(E6:E19)</f>
        <v>56.5</v>
      </c>
      <c r="F28" s="190"/>
      <c r="G28" s="190"/>
      <c r="H28" s="192"/>
      <c r="I28" s="193">
        <f>SUM(I6:I20)</f>
        <v>40.435000000000002</v>
      </c>
    </row>
  </sheetData>
  <mergeCells count="6">
    <mergeCell ref="A2:G3"/>
    <mergeCell ref="H2:I2"/>
    <mergeCell ref="H3:I3"/>
    <mergeCell ref="A4:A5"/>
    <mergeCell ref="C4:E4"/>
    <mergeCell ref="G4:I4"/>
  </mergeCells>
  <phoneticPr fontId="6"/>
  <printOptions horizontalCentered="1"/>
  <pageMargins left="0.59055118110236227" right="0.59055118110236227" top="0.59055118110236227" bottom="0.59055118110236227" header="0" footer="0"/>
  <pageSetup paperSize="9" scale="95" fitToHeight="0" orientation="landscape" r:id="rId1"/>
  <headerFooter alignWithMargins="0"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用水路集計表</vt:lpstr>
      <vt:lpstr>用水路付替</vt:lpstr>
      <vt:lpstr>単位数量表</vt:lpstr>
      <vt:lpstr>用水（土量）</vt:lpstr>
      <vt:lpstr>単位数量表!Print_Area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2026-08-04T01:07:51Z</dcterms:created>
  <dcterms:modified xsi:type="dcterms:W3CDTF">2026-08-04T01:08:42Z</dcterms:modified>
</cp:coreProperties>
</file>